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6" windowHeight="9900" tabRatio="935"/>
  </bookViews>
  <sheets>
    <sheet name="1100" sheetId="24" r:id="rId1"/>
  </sheets>
  <calcPr calcId="125725"/>
</workbook>
</file>

<file path=xl/calcChain.xml><?xml version="1.0" encoding="utf-8"?>
<calcChain xmlns="http://schemas.openxmlformats.org/spreadsheetml/2006/main">
  <c r="J110" i="24"/>
  <c r="I113" l="1"/>
  <c r="I114"/>
  <c r="I112"/>
  <c r="H113"/>
  <c r="K113" s="1"/>
  <c r="H114"/>
  <c r="K114" s="1"/>
  <c r="H112"/>
  <c r="K112" s="1"/>
  <c r="E113"/>
  <c r="E114"/>
  <c r="E112"/>
  <c r="H108"/>
  <c r="H109"/>
  <c r="H110"/>
  <c r="H107"/>
  <c r="E108"/>
  <c r="E109"/>
  <c r="E110"/>
  <c r="K110" s="1"/>
  <c r="E107"/>
  <c r="K107" s="1"/>
  <c r="I108"/>
  <c r="I109"/>
  <c r="I107"/>
  <c r="I105"/>
  <c r="K105"/>
  <c r="J99"/>
  <c r="K73"/>
  <c r="G67"/>
  <c r="F67"/>
  <c r="D67"/>
  <c r="J67" s="1"/>
  <c r="C67"/>
  <c r="G49"/>
  <c r="D49"/>
  <c r="G93"/>
  <c r="H93" s="1"/>
  <c r="D93"/>
  <c r="F93"/>
  <c r="C93"/>
  <c r="H91"/>
  <c r="H92"/>
  <c r="H94"/>
  <c r="H95"/>
  <c r="H96"/>
  <c r="H97"/>
  <c r="H98"/>
  <c r="H99"/>
  <c r="H100"/>
  <c r="H101"/>
  <c r="H102"/>
  <c r="E91"/>
  <c r="E92"/>
  <c r="E94"/>
  <c r="E95"/>
  <c r="K95" s="1"/>
  <c r="E96"/>
  <c r="E97"/>
  <c r="K97" s="1"/>
  <c r="E98"/>
  <c r="E99"/>
  <c r="E100"/>
  <c r="E101"/>
  <c r="K101" s="1"/>
  <c r="E102"/>
  <c r="H90"/>
  <c r="E90"/>
  <c r="I90"/>
  <c r="I91"/>
  <c r="I92"/>
  <c r="I94"/>
  <c r="I95"/>
  <c r="J95"/>
  <c r="I96"/>
  <c r="I97"/>
  <c r="I98"/>
  <c r="I99"/>
  <c r="I100"/>
  <c r="J101"/>
  <c r="J102"/>
  <c r="J86"/>
  <c r="I86"/>
  <c r="H86"/>
  <c r="E86"/>
  <c r="J82"/>
  <c r="J71"/>
  <c r="I71"/>
  <c r="H72"/>
  <c r="H71"/>
  <c r="E72"/>
  <c r="E71"/>
  <c r="J73"/>
  <c r="I73"/>
  <c r="J66"/>
  <c r="J68"/>
  <c r="J65"/>
  <c r="I66"/>
  <c r="I68"/>
  <c r="I65"/>
  <c r="K65" s="1"/>
  <c r="H66"/>
  <c r="H65"/>
  <c r="E65"/>
  <c r="E66"/>
  <c r="E68"/>
  <c r="F49"/>
  <c r="H49" s="1"/>
  <c r="C49"/>
  <c r="E49" s="1"/>
  <c r="J47"/>
  <c r="J48"/>
  <c r="J49"/>
  <c r="J50"/>
  <c r="J51"/>
  <c r="J52"/>
  <c r="J53"/>
  <c r="J54"/>
  <c r="J55"/>
  <c r="J56"/>
  <c r="J57"/>
  <c r="J58"/>
  <c r="J46"/>
  <c r="I47"/>
  <c r="I48"/>
  <c r="I50"/>
  <c r="K50" s="1"/>
  <c r="I51"/>
  <c r="I52"/>
  <c r="K52" s="1"/>
  <c r="I53"/>
  <c r="K53" s="1"/>
  <c r="I54"/>
  <c r="K54" s="1"/>
  <c r="I55"/>
  <c r="K55" s="1"/>
  <c r="I56"/>
  <c r="K56" s="1"/>
  <c r="I57"/>
  <c r="K57" s="1"/>
  <c r="I58"/>
  <c r="K58" s="1"/>
  <c r="I46"/>
  <c r="K46" s="1"/>
  <c r="H47"/>
  <c r="H48"/>
  <c r="H50"/>
  <c r="H51"/>
  <c r="H52"/>
  <c r="H53"/>
  <c r="H54"/>
  <c r="H55"/>
  <c r="H56"/>
  <c r="H57"/>
  <c r="H58"/>
  <c r="H46"/>
  <c r="E47"/>
  <c r="E48"/>
  <c r="E50"/>
  <c r="E51"/>
  <c r="E52"/>
  <c r="E53"/>
  <c r="E54"/>
  <c r="E55"/>
  <c r="E56"/>
  <c r="E57"/>
  <c r="E58"/>
  <c r="E46"/>
  <c r="D38"/>
  <c r="D36" s="1"/>
  <c r="D31"/>
  <c r="D29" s="1"/>
  <c r="C31"/>
  <c r="C29" s="1"/>
  <c r="E33"/>
  <c r="E34"/>
  <c r="E32"/>
  <c r="D26"/>
  <c r="D24" s="1"/>
  <c r="J19"/>
  <c r="I19"/>
  <c r="H19"/>
  <c r="E19"/>
  <c r="J16"/>
  <c r="E16"/>
  <c r="I16"/>
  <c r="K108" l="1"/>
  <c r="K109"/>
  <c r="K102"/>
  <c r="K66"/>
  <c r="E93"/>
  <c r="K91"/>
  <c r="K47"/>
  <c r="K48"/>
  <c r="K100"/>
  <c r="J93"/>
  <c r="E67"/>
  <c r="K71"/>
  <c r="K98"/>
  <c r="H67"/>
  <c r="I67"/>
  <c r="K67" s="1"/>
  <c r="K99"/>
  <c r="K51"/>
  <c r="K93"/>
  <c r="K94"/>
  <c r="K96"/>
  <c r="I93"/>
  <c r="K92"/>
  <c r="K90"/>
  <c r="K86"/>
  <c r="K68"/>
  <c r="K19"/>
  <c r="E31"/>
  <c r="I49"/>
  <c r="K49" s="1"/>
  <c r="F134" l="1"/>
  <c r="F132"/>
  <c r="F128"/>
  <c r="F124"/>
  <c r="F123"/>
  <c r="F122"/>
  <c r="H105"/>
  <c r="E105"/>
  <c r="I104"/>
  <c r="H104"/>
  <c r="E104"/>
  <c r="E82"/>
  <c r="H68"/>
  <c r="J62"/>
  <c r="I62"/>
  <c r="H62"/>
  <c r="E62"/>
  <c r="J61"/>
  <c r="I61"/>
  <c r="H61"/>
  <c r="E61"/>
  <c r="H16"/>
  <c r="K61" l="1"/>
  <c r="K62"/>
  <c r="E29"/>
  <c r="K104"/>
  <c r="H82"/>
  <c r="K82" s="1"/>
  <c r="I82"/>
  <c r="K16"/>
</calcChain>
</file>

<file path=xl/sharedStrings.xml><?xml version="1.0" encoding="utf-8"?>
<sst xmlns="http://schemas.openxmlformats.org/spreadsheetml/2006/main" count="268" uniqueCount="175">
  <si>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</si>
  <si>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</si>
  <si>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</si>
  <si>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</si>
  <si>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</si>
  <si>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</si>
  <si>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</si>
  <si>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</si>
  <si>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</si>
  <si>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</si>
  <si>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</si>
  <si>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</si>
  <si>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</si>
  <si>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</si>
  <si>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</si>
  <si>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</si>
  <si>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</si>
  <si>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</si>
  <si>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</si>
  <si>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</si>
  <si>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</si>
  <si>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</si>
  <si>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</si>
  <si>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</si>
  <si>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</si>
  <si>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</si>
  <si>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</si>
  <si>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</si>
  <si>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</si>
  <si>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t xml:space="preserve">Додаток </t>
  </si>
  <si>
    <t>до Методичних рекомендацій щодо здійснення оцінки ефективності бюджетних програм</t>
  </si>
  <si>
    <t>Оцінка ефективності бюджетної програми за 2018 рік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</si>
  <si>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</si>
  <si>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</si>
  <si>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</si>
  <si>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</si>
  <si>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</si>
  <si>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</si>
  <si>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</si>
  <si>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</si>
  <si>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</si>
  <si>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</si>
  <si>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</si>
  <si>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</si>
  <si>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</si>
  <si>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</si>
  <si>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</si>
  <si>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</si>
  <si>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</si>
  <si>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</si>
  <si>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</si>
  <si>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</si>
  <si>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</si>
  <si>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</si>
  <si>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</si>
  <si>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</si>
  <si>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</si>
  <si>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</si>
  <si>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</si>
  <si>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</si>
  <si>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</si>
  <si>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5.3. «Виконання результативних показників бюджетної програми за напрямками використання бюджетних коштів»     (тис.грн.)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</si>
  <si>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</si>
  <si>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</si>
  <si>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</si>
  <si>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</si>
  <si>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</si>
  <si>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</si>
  <si>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</si>
  <si>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</si>
  <si>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</si>
  <si>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</si>
  <si>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</si>
  <si>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</si>
  <si>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</si>
  <si>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</si>
  <si>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Загальн их фонд</t>
  </si>
  <si>
    <t>Загальних фонд</t>
  </si>
  <si>
    <t>Спеціаль ний фонд</t>
  </si>
  <si>
    <t>Видатки (надані кредити)</t>
  </si>
  <si>
    <t>5.5 «Виконання інвестиційних (проектів) програм»:  (тис.грн.)</t>
  </si>
  <si>
    <t>Фактичні результативні показники повністю відповідають напрямкам використання коштів по програмі.</t>
  </si>
  <si>
    <t xml:space="preserve">Пояснення щодо причин відхилення фактичних надходжень від планового показника - </t>
  </si>
  <si>
    <t>Напрям спрямування коштів (об’єкт)1</t>
  </si>
  <si>
    <t>якості</t>
  </si>
  <si>
    <t>Управління культури і туризму Ніжинської міської ради</t>
  </si>
  <si>
    <t xml:space="preserve">Бухгалтер  управління культури і туризму </t>
  </si>
  <si>
    <t>Сушко О.О.</t>
  </si>
  <si>
    <t>Надання спеціальної освіти школами  естетичного виховання (музичними, художніми,  хореографічними, театральними, хоровими, мистецькими)</t>
  </si>
  <si>
    <t>духовне та естетичне виховання дітей та молоді</t>
  </si>
  <si>
    <t xml:space="preserve">Забезпечення надання початкової музичної, хореографічної освіти з образотворчого та художнього промислу          </t>
  </si>
  <si>
    <r>
      <t xml:space="preserve">Пояснення причин наявності залишку надходжень спеціального фонду, в т.ч. власних надходжень бюджетних установ та інших надходжень , на початок року - </t>
    </r>
    <r>
      <rPr>
        <i/>
        <sz val="11"/>
        <color theme="4" tint="-0.249977111117893"/>
        <rFont val="Times New Roman"/>
        <family val="1"/>
        <charset val="204"/>
      </rPr>
      <t>це</t>
    </r>
    <r>
      <rPr>
        <sz val="11"/>
        <rFont val="Times New Roman"/>
        <family val="1"/>
        <charset val="204"/>
      </rPr>
      <t xml:space="preserve"> </t>
    </r>
    <r>
      <rPr>
        <i/>
        <sz val="11"/>
        <color theme="4" tint="-0.249977111117893"/>
        <rFont val="Times New Roman"/>
        <family val="1"/>
        <charset val="204"/>
      </rPr>
      <t>кошти, які надійшли з початку навчального року (з 01.09.2018 р.) і будуть використані на ремонт приміщень шкіл по закінченню навчального року, тобто влітку 2019 року.</t>
    </r>
  </si>
  <si>
    <r>
      <t xml:space="preserve">Пояснення причин відхилень фактичних обсягів надходжень від планових: </t>
    </r>
    <r>
      <rPr>
        <i/>
        <sz val="11"/>
        <color theme="4" tint="-0.249977111117893"/>
        <rFont val="Times New Roman"/>
        <family val="1"/>
        <charset val="204"/>
      </rPr>
      <t>впродовж 2018 р. не всі зміни вносилися до кошторисних призначень, що пов’язано з виробничою необхідністю.</t>
    </r>
  </si>
  <si>
    <t>Кількість установ - усього</t>
  </si>
  <si>
    <t>У тому числі: музичних шкіл</t>
  </si>
  <si>
    <t>Хореографічних шкіл</t>
  </si>
  <si>
    <t>Середнє число окладів (ставок) - усього</t>
  </si>
  <si>
    <t>Середнє число окладів (ставок) керівних працівників</t>
  </si>
  <si>
    <t>Середнє число окладів (ставок) педагогічного персоналу</t>
  </si>
  <si>
    <t>Середнє число окладів (ставок) обслуговуючого та технічного персоналу</t>
  </si>
  <si>
    <t>Кількість відділень (фортепіано, народні інструменти тощо)</t>
  </si>
  <si>
    <t>Кількість класів</t>
  </si>
  <si>
    <t>Видатки на отримання освіти у школах естетичного виховання - всього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</si>
  <si>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</si>
  <si>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 естетичного виховання за рахунок спеціального фонду</t>
  </si>
  <si>
    <t>У тому числі плата за навчання у школах естетичного виховання</t>
  </si>
  <si>
    <t>Середня кількість учнів, які отримують освіту у школах естетичного виховання, - всього</t>
  </si>
  <si>
    <t>Середня кількість учнів, звільнених від плати за навчання</t>
  </si>
  <si>
    <t>Кількість учнів на одну педагогічну ставку</t>
  </si>
  <si>
    <t>Кількість діто-днів</t>
  </si>
  <si>
    <t>Витрати на навчання одного учня, який отримує освіту в школах естетичного виховання</t>
  </si>
  <si>
    <t>У тому числі за рахунок плати за навчання у школах естетичного виховання</t>
  </si>
  <si>
    <t>Кількість днів відвідування учнями шкіл естетичного виховання</t>
  </si>
  <si>
    <t>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</si>
  <si>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</si>
  <si>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 xml:space="preserve">Забезпечення надання початкової музичної, хореографічної освіти з образотворчого та художнього промислу    </t>
  </si>
  <si>
    <t>Збільшення обсягів проведених видатків порівняно із аналогічними показниками попереднього року обумовлено збільшенням посадових окладів працівникам, оплата праці яких здійснюється за ЄТС з 01.01.2018 року, зростанням цін на товари та послуги. Зменшення  обсягів видатків по спеціальному фонду (капітальних видатків) пояснюється  придбанням/оновленням  меншої  кількості  предметів довгострокового вжитку.</t>
  </si>
  <si>
    <t>0960</t>
  </si>
  <si>
    <t>5.1 «Виконання бюджетної програми за напрямами використання бюджетних коштів»:                                                    (тис. грн.)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</si>
  <si>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</si>
  <si>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5.4 « Виконання показників бюджетної програми порівняно із показниками попереднього року»:    (тис. грн.)</t>
  </si>
  <si>
    <t xml:space="preserve">Пояснення щодо причин відхилення касових видатків від планового показника </t>
  </si>
  <si>
    <r>
      <rPr>
        <b/>
        <sz val="12"/>
        <rFont val="Times New Roman"/>
        <family val="1"/>
        <charset val="204"/>
      </rPr>
      <t xml:space="preserve">Пояснення щодо причин відхилення касових видатків(наданих кредитів) від планового показника: </t>
    </r>
    <r>
      <rPr>
        <i/>
        <sz val="12"/>
        <color theme="4" tint="-0.249977111117893"/>
        <rFont val="Times New Roman"/>
        <family val="1"/>
        <charset val="204"/>
      </rPr>
      <t>Наявна кредиторська заборгованість станом на 01.01.2019 р. за теплопостачання у сумі 152,04 тис. грн. Економне  використання  коштів по поточних</t>
    </r>
    <r>
      <rPr>
        <i/>
        <sz val="12"/>
        <color rgb="FF0070C0"/>
        <rFont val="Times New Roman"/>
        <family val="1"/>
        <charset val="204"/>
      </rPr>
      <t xml:space="preserve"> видатках установи (залишок плану 3,135 тис.грн.). Перевиконання плану по власних надходженнях з врахуванням залишків минулих періодів.</t>
    </r>
  </si>
  <si>
    <t>5.2 «Виконання бюджетної програми за джерелами надходжень спеціального фонду»                     (тис грн..)</t>
  </si>
  <si>
    <t>Пояснення щодо розбіжностей між фактичними та плановими результативними показниками: наявні вакантні посади станом на 01.01.19 р. Існує кредиторська заборгованість станом на 01.01.2019 р. за теплопостачання у сумі 152,04 тис. грн. Економне  використання  коштів по поточних видатках установи (залишок плану 3,135 тис.грн.). Перевиконання плану по власним надходженням  за рахунок збільшення батьківської плати (Рішення №280-30.08.18).</t>
  </si>
  <si>
    <t>Відхилення показників поточного року до показників попереднього року пояснюється: зменшенням фактичної кількості працюючих працівників; збільшенням видатків по загальному фонду (в зв’язку з зростанням: посадових окладів за ЄТС,цін на послуги та предмети); зменшенням видатків по спеціальному фонду (зменшено придбання предметів довгострокового використання); зростанням середньої кількості учнів, в той час як спостерігається зменшення кількості учнів, що звільнені від плати за навчання.</t>
  </si>
  <si>
    <r>
      <rPr>
        <sz val="11"/>
        <color theme="1"/>
        <rFont val="Times New Roman"/>
        <family val="1"/>
        <charset val="204"/>
      </rPr>
      <t>№ з/п</t>
    </r>
  </si>
  <si>
    <r>
      <rPr>
        <sz val="11"/>
        <color theme="1"/>
        <rFont val="Times New Roman"/>
        <family val="1"/>
        <charset val="204"/>
      </rPr>
      <t>Показники</t>
    </r>
  </si>
  <si>
    <r>
      <rPr>
        <sz val="11"/>
        <color theme="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</si>
  <si>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color theme="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</si>
  <si>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color theme="1"/>
        <rFont val="Times New Roman"/>
        <family val="1"/>
        <charset val="204"/>
      </rPr>
      <t>Відхилення</t>
    </r>
  </si>
  <si>
    <r>
      <rPr>
        <b/>
        <sz val="11"/>
        <color theme="1"/>
        <rFont val="Times New Roman"/>
        <family val="1"/>
        <charset val="204"/>
      </rPr>
      <t>1</t>
    </r>
  </si>
  <si>
    <r>
      <rPr>
        <b/>
        <sz val="11"/>
        <color theme="1"/>
        <rFont val="Times New Roman"/>
        <family val="1"/>
        <charset val="204"/>
      </rPr>
      <t>затрат</t>
    </r>
  </si>
  <si>
    <r>
      <rPr>
        <b/>
        <sz val="11"/>
        <color theme="1"/>
        <rFont val="Times New Roman"/>
        <family val="1"/>
        <charset val="204"/>
      </rPr>
      <t>2</t>
    </r>
  </si>
  <si>
    <r>
      <rPr>
        <b/>
        <sz val="11"/>
        <color theme="1"/>
        <rFont val="Times New Roman"/>
        <family val="1"/>
        <charset val="204"/>
      </rPr>
      <t>продукту</t>
    </r>
  </si>
  <si>
    <r>
      <rPr>
        <b/>
        <sz val="11"/>
        <color theme="1"/>
        <rFont val="Times New Roman"/>
        <family val="1"/>
        <charset val="204"/>
      </rPr>
      <t>Пояснення щодо розбіжностей між фактичними та плановими результативними показниками:</t>
    </r>
    <r>
      <rPr>
        <sz val="11"/>
        <color theme="1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>Відхилення пов’язане з відрахуванням учнів за заявами батьків протягом навчального року.</t>
    </r>
  </si>
  <si>
    <r>
      <rPr>
        <b/>
        <sz val="11"/>
        <color theme="1"/>
        <rFont val="Times New Roman"/>
        <family val="1"/>
        <charset val="204"/>
      </rPr>
      <t>3</t>
    </r>
  </si>
  <si>
    <r>
      <rPr>
        <b/>
        <sz val="11"/>
        <color theme="1"/>
        <rFont val="Times New Roman"/>
        <family val="1"/>
        <charset val="204"/>
      </rPr>
      <t>ефективності</t>
    </r>
  </si>
  <si>
    <r>
      <t>Пояснення щодо розбіжностей між фактичними та плановими результативними показниками:</t>
    </r>
    <r>
      <rPr>
        <i/>
        <sz val="11"/>
        <color theme="1"/>
        <rFont val="Times New Roman"/>
        <family val="1"/>
        <charset val="204"/>
      </rPr>
      <t xml:space="preserve"> Зменшення діто-днів пояснюється хворобою дітей. Збільшення витрат на навчання одного учня пояснюється перевиконанням плану по власним надходженням  за рахунок збільшення батьківської плати (Рішення №280-30.08.18)
</t>
    </r>
  </si>
  <si>
    <r>
      <t>Пояснення щодо розбіжностей між фактичними та плановими результативними показниками:</t>
    </r>
    <r>
      <rPr>
        <i/>
        <sz val="11"/>
        <color theme="1"/>
        <rFont val="Times New Roman"/>
        <family val="1"/>
        <charset val="204"/>
      </rPr>
      <t xml:space="preserve"> Плановий та фактичний показник 2018 року більші за фактичний показник 2017 року в зв’язку зі збільшенням кількості учнів шкіл естетичного виховання.
Розбіжності по відсотку обсягу плати за навчання у школах пояснюється перевиконанням плану по власним надходженням  за рахунок збільшення батьківської плати (Рішення №280-30.08.18)
</t>
    </r>
  </si>
  <si>
    <r>
      <rPr>
        <sz val="11"/>
        <color theme="1"/>
        <rFont val="Times New Roman"/>
        <family val="1"/>
        <charset val="204"/>
      </rPr>
      <t>Попередній рік</t>
    </r>
  </si>
  <si>
    <r>
      <rPr>
        <sz val="11"/>
        <color theme="1"/>
        <rFont val="Times New Roman"/>
        <family val="1"/>
        <charset val="204"/>
      </rPr>
      <t>Звітний рік</t>
    </r>
  </si>
  <si>
    <r>
      <rPr>
        <sz val="11"/>
        <color theme="1"/>
        <rFont val="Times New Roman"/>
        <family val="1"/>
        <charset val="204"/>
      </rPr>
      <t>Видатки (надані кредити)</t>
    </r>
  </si>
  <si>
    <r>
      <rPr>
        <sz val="11"/>
        <color theme="1"/>
        <rFont val="Times New Roman"/>
        <family val="1"/>
        <charset val="204"/>
      </rPr>
      <t>В т.ч.</t>
    </r>
  </si>
  <si>
    <r>
      <rPr>
        <sz val="11"/>
        <color theme="1"/>
        <rFont val="Times New Roman"/>
        <family val="1"/>
        <charset val="204"/>
      </rPr>
      <t>Код</t>
    </r>
  </si>
  <si>
    <r>
      <rPr>
        <sz val="11"/>
        <color theme="1"/>
        <rFont val="Times New Roman"/>
        <family val="1"/>
        <charset val="204"/>
      </rPr>
      <t>1</t>
    </r>
  </si>
  <si>
    <r>
      <rPr>
        <sz val="11"/>
        <color theme="1"/>
        <rFont val="Times New Roman"/>
        <family val="1"/>
        <charset val="204"/>
      </rPr>
      <t>2</t>
    </r>
  </si>
  <si>
    <r>
      <rPr>
        <sz val="11"/>
        <color theme="1"/>
        <rFont val="Times New Roman"/>
        <family val="1"/>
        <charset val="204"/>
      </rPr>
      <t>3</t>
    </r>
  </si>
  <si>
    <r>
      <rPr>
        <sz val="11"/>
        <color theme="1"/>
        <rFont val="Times New Roman"/>
        <family val="1"/>
        <charset val="204"/>
      </rPr>
      <t>4</t>
    </r>
  </si>
  <si>
    <r>
      <rPr>
        <sz val="11"/>
        <color theme="1"/>
        <rFont val="Times New Roman"/>
        <family val="1"/>
        <charset val="204"/>
      </rPr>
      <t>5</t>
    </r>
  </si>
  <si>
    <r>
      <rPr>
        <sz val="11"/>
        <color theme="1"/>
        <rFont val="Times New Roman"/>
        <family val="1"/>
        <charset val="204"/>
      </rPr>
      <t>6=5-4</t>
    </r>
  </si>
  <si>
    <r>
      <rPr>
        <sz val="11"/>
        <color theme="1"/>
        <rFont val="Times New Roman"/>
        <family val="1"/>
        <charset val="204"/>
      </rPr>
      <t>7</t>
    </r>
  </si>
  <si>
    <r>
      <rPr>
        <sz val="11"/>
        <color theme="1"/>
        <rFont val="Times New Roman"/>
        <family val="1"/>
        <charset val="204"/>
      </rPr>
      <t>8=3-7</t>
    </r>
  </si>
  <si>
    <r>
      <rPr>
        <sz val="11"/>
        <color theme="1"/>
        <rFont val="Times New Roman"/>
        <family val="1"/>
        <charset val="204"/>
      </rPr>
      <t>1.</t>
    </r>
  </si>
  <si>
    <r>
      <rPr>
        <sz val="11"/>
        <color theme="1"/>
        <rFont val="Times New Roman"/>
        <family val="1"/>
        <charset val="204"/>
      </rPr>
      <t>Надходження, всього:</t>
    </r>
  </si>
  <si>
    <r>
      <rPr>
        <sz val="11"/>
        <color theme="1"/>
        <rFont val="Times New Roman"/>
        <family val="1"/>
        <charset val="204"/>
      </rPr>
      <t>х</t>
    </r>
  </si>
  <si>
    <r>
      <rPr>
        <sz val="11"/>
        <color theme="1"/>
        <rFont val="Times New Roman"/>
        <family val="1"/>
        <charset val="204"/>
      </rPr>
      <t>Бюджет розвитку за джерелами</t>
    </r>
  </si>
  <si>
    <r>
      <rPr>
        <sz val="11"/>
        <color theme="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</si>
  <si>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color theme="1"/>
        <rFont val="Times New Roman"/>
        <family val="1"/>
        <charset val="204"/>
      </rPr>
      <t>Запозичення до бюджету</t>
    </r>
  </si>
  <si>
    <r>
      <rPr>
        <sz val="11"/>
        <color theme="1"/>
        <rFont val="Times New Roman"/>
        <family val="1"/>
        <charset val="204"/>
      </rPr>
      <t>Інші джерела</t>
    </r>
  </si>
  <si>
    <r>
      <rPr>
        <sz val="11"/>
        <color theme="1"/>
        <rFont val="Times New Roman"/>
        <family val="1"/>
        <charset val="204"/>
      </rPr>
      <t>Видатки бюджету розвитку всього:</t>
    </r>
  </si>
  <si>
    <r>
      <rPr>
        <sz val="11"/>
        <color theme="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</si>
  <si>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color theme="1"/>
        <rFont val="Times New Roman"/>
        <family val="1"/>
        <charset val="204"/>
      </rPr>
      <t>2.1</t>
    </r>
  </si>
  <si>
    <r>
      <rPr>
        <sz val="11"/>
        <color theme="1"/>
        <rFont val="Times New Roman"/>
        <family val="1"/>
        <charset val="204"/>
      </rPr>
      <t>Всього за інцест.проектами</t>
    </r>
  </si>
  <si>
    <r>
      <rPr>
        <sz val="11"/>
        <color theme="1"/>
        <rFont val="Times New Roman"/>
        <family val="1"/>
        <charset val="204"/>
      </rPr>
      <t>Інвестиційний проект (програма )1</t>
    </r>
  </si>
  <si>
    <r>
      <rPr>
        <sz val="11"/>
        <color theme="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</si>
  <si>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color theme="1"/>
        <rFont val="Times New Roman"/>
        <family val="1"/>
        <charset val="204"/>
      </rPr>
      <t>Напрям спрямування коштів(об’ єкт)2</t>
    </r>
  </si>
  <si>
    <r>
      <rPr>
        <sz val="11"/>
        <color theme="1"/>
        <rFont val="Times New Roman"/>
        <family val="1"/>
        <charset val="204"/>
      </rPr>
      <t>2.2</t>
    </r>
  </si>
  <si>
    <r>
      <rPr>
        <sz val="11"/>
        <color theme="1"/>
        <rFont val="Times New Roman"/>
        <family val="1"/>
        <charset val="204"/>
      </rPr>
      <t>Кап.видатки з утримання бюджетних установ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</si>
  <si>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color theme="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</si>
  <si>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color theme="1"/>
        <rFont val="Times New Roman"/>
        <family val="1"/>
        <charset val="204"/>
      </rPr>
      <t xml:space="preserve"> Станом на 01.01.2019 р. наявна кредиторська та дебіторська заборгованість.</t>
    </r>
  </si>
  <si>
    <r>
      <rPr>
        <b/>
        <sz val="11"/>
        <color theme="1"/>
        <rFont val="Times New Roman"/>
        <family val="1"/>
        <charset val="204"/>
      </rPr>
      <t>актуальності бюджетної програми</t>
    </r>
    <r>
      <rPr>
        <i/>
        <sz val="11"/>
        <color theme="1"/>
        <rFont val="Times New Roman"/>
        <family val="1"/>
        <charset val="204"/>
      </rPr>
      <t xml:space="preserve"> - Програма розроблена для забезпечення права громадян міста на здобуття освіти в школах естетичного виховання.</t>
    </r>
  </si>
  <si>
    <r>
      <rPr>
        <b/>
        <sz val="11"/>
        <color theme="1"/>
        <rFont val="Times New Roman"/>
        <family val="1"/>
        <charset val="204"/>
      </rPr>
      <t xml:space="preserve">ефективності бюджетної програми </t>
    </r>
    <r>
      <rPr>
        <sz val="11"/>
        <color theme="1"/>
        <rFont val="Times New Roman"/>
        <family val="1"/>
        <charset val="204"/>
      </rPr>
      <t xml:space="preserve">- </t>
    </r>
    <r>
      <rPr>
        <i/>
        <sz val="11"/>
        <color theme="1"/>
        <rFont val="Times New Roman"/>
        <family val="1"/>
        <charset val="204"/>
      </rPr>
      <t xml:space="preserve"> Основні завдання, покладені на школи естетичного виховання, виконані в повному обсязі . Виділені бюджетні асигнування у 2018 році надали можливість забезпечити реалізацію основних функцій та завдань, покладених на школи, а також здійснювалась оплата всіх обов'язкових платежів за комунальні послуги і енергоносії (крім теплопостачання за грудень 2018 року, що пов’язано з дефіцитом обігових коштів на рахунках), здійснено поточні видатки для придбання необхідних товарів та послуг (придбання яких було закладено у кошторисах установ), забезпечено своєчасну виплату заробітної плати. </t>
    </r>
  </si>
  <si>
    <r>
      <rPr>
        <b/>
        <sz val="11"/>
        <color theme="1"/>
        <rFont val="Times New Roman"/>
        <family val="1"/>
        <charset val="204"/>
      </rPr>
      <t>корисності бюджетної програми</t>
    </r>
    <r>
      <rPr>
        <sz val="11"/>
        <color theme="1"/>
        <rFont val="Times New Roman"/>
        <family val="1"/>
        <charset val="204"/>
      </rPr>
      <t xml:space="preserve"> -</t>
    </r>
    <r>
      <rPr>
        <i/>
        <sz val="11"/>
        <color theme="1"/>
        <rFont val="Times New Roman"/>
        <family val="1"/>
        <charset val="204"/>
      </rPr>
      <t xml:space="preserve"> В середньому 612 дітей міста реалізовують своє право на здобуття освіти в школах естетичного виховання.</t>
    </r>
  </si>
  <si>
    <r>
      <rPr>
        <b/>
        <sz val="11"/>
        <color theme="1"/>
        <rFont val="Times New Roman"/>
        <family val="1"/>
        <charset val="204"/>
      </rPr>
      <t>Довгострокових наслідків бюджетної програми</t>
    </r>
    <r>
      <rPr>
        <sz val="11"/>
        <color theme="1"/>
        <rFont val="Times New Roman"/>
        <family val="1"/>
        <charset val="204"/>
      </rPr>
      <t xml:space="preserve"> - </t>
    </r>
    <r>
      <rPr>
        <i/>
        <sz val="11"/>
        <color theme="1"/>
        <rFont val="Times New Roman"/>
        <family val="1"/>
        <charset val="204"/>
      </rPr>
      <t>Програма потребує постійної реалізації в наступних роках, а також збільшення видатків з метою проведення модернізації та оновлення матеріально-технічної бази шкіл естетичного виховання.</t>
    </r>
  </si>
</sst>
</file>

<file path=xl/styles.xml><?xml version="1.0" encoding="utf-8"?>
<styleSheet xmlns="http://schemas.openxmlformats.org/spreadsheetml/2006/main">
  <numFmts count="5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  <numFmt numFmtId="167" formatCode="0.000"/>
    <numFmt numFmtId="168" formatCode="#,##0.0_ ;\-#,##0.0\ "/>
  </numFmts>
  <fonts count="26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theme="4" tint="-0.249977111117893"/>
      <name val="Times New Roman"/>
      <family val="1"/>
      <charset val="204"/>
    </font>
    <font>
      <i/>
      <sz val="12"/>
      <color theme="4" tint="-0.249977111117893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5"/>
    <xf numFmtId="164" fontId="8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0" fontId="17" fillId="0" borderId="8" xfId="0" applyFont="1" applyBorder="1" applyAlignment="1">
      <alignment horizontal="left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167" fontId="18" fillId="0" borderId="8" xfId="0" applyNumberFormat="1" applyFont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top" wrapText="1"/>
    </xf>
    <xf numFmtId="0" fontId="21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166" fontId="18" fillId="0" borderId="8" xfId="2" applyNumberFormat="1" applyFont="1" applyBorder="1" applyAlignment="1">
      <alignment horizontal="center" vertical="center" wrapText="1"/>
    </xf>
    <xf numFmtId="168" fontId="18" fillId="0" borderId="8" xfId="2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7" fillId="0" borderId="8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166" fontId="18" fillId="0" borderId="10" xfId="2" applyNumberFormat="1" applyFont="1" applyBorder="1" applyAlignment="1">
      <alignment horizontal="center" vertical="center" wrapText="1"/>
    </xf>
    <xf numFmtId="166" fontId="18" fillId="0" borderId="11" xfId="2" applyNumberFormat="1" applyFont="1" applyBorder="1" applyAlignment="1">
      <alignment horizontal="center" vertical="center" wrapText="1"/>
    </xf>
    <xf numFmtId="166" fontId="18" fillId="0" borderId="12" xfId="2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165" fontId="18" fillId="0" borderId="8" xfId="2" applyNumberFormat="1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165" fontId="20" fillId="0" borderId="8" xfId="0" applyNumberFormat="1" applyFont="1" applyBorder="1" applyAlignment="1">
      <alignment horizontal="center" vertical="center" wrapText="1"/>
    </xf>
    <xf numFmtId="165" fontId="18" fillId="0" borderId="8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</cellXfs>
  <cellStyles count="3">
    <cellStyle name="Звичайний" xfId="0" builtinId="0"/>
    <cellStyle name="Звичайний 2" xfId="1"/>
    <cellStyle name="Фінансови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4"/>
  <sheetViews>
    <sheetView tabSelected="1" view="pageBreakPreview" topLeftCell="A58" zoomScale="85" zoomScaleNormal="85" zoomScaleSheetLayoutView="85" workbookViewId="0">
      <selection activeCell="C72" sqref="A43:K144"/>
    </sheetView>
  </sheetViews>
  <sheetFormatPr defaultColWidth="34" defaultRowHeight="13.2"/>
  <cols>
    <col min="1" max="1" width="5.5546875" style="2" customWidth="1"/>
    <col min="2" max="2" width="34" style="2"/>
    <col min="3" max="3" width="10.6640625" style="2" customWidth="1"/>
    <col min="4" max="4" width="9.44140625" style="2" customWidth="1"/>
    <col min="5" max="5" width="11.33203125" style="2" customWidth="1"/>
    <col min="6" max="6" width="12.88671875" style="2" customWidth="1"/>
    <col min="7" max="7" width="9.21875" style="2" customWidth="1"/>
    <col min="8" max="8" width="12.33203125" style="2" customWidth="1"/>
    <col min="9" max="10" width="9.44140625" style="2" customWidth="1"/>
    <col min="11" max="11" width="9.33203125" style="2" customWidth="1"/>
    <col min="12" max="16384" width="34" style="2"/>
  </cols>
  <sheetData>
    <row r="1" spans="1:11">
      <c r="H1" s="29" t="s">
        <v>29</v>
      </c>
      <c r="I1" s="29"/>
      <c r="J1" s="29"/>
      <c r="K1" s="29"/>
    </row>
    <row r="2" spans="1:11" ht="29.4" customHeight="1">
      <c r="H2" s="29" t="s">
        <v>30</v>
      </c>
      <c r="I2" s="29"/>
      <c r="J2" s="29"/>
      <c r="K2" s="29"/>
    </row>
    <row r="3" spans="1:11" ht="17.399999999999999">
      <c r="A3" s="25" t="s">
        <v>31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7.399999999999999" customHeight="1">
      <c r="A4" s="9" t="s">
        <v>32</v>
      </c>
      <c r="B4" s="13">
        <v>1000000</v>
      </c>
      <c r="C4" s="13"/>
      <c r="D4" s="28" t="s">
        <v>85</v>
      </c>
      <c r="E4" s="28"/>
      <c r="F4" s="28"/>
      <c r="G4" s="28"/>
      <c r="H4" s="28"/>
      <c r="I4" s="28"/>
      <c r="J4" s="28"/>
      <c r="K4" s="28"/>
    </row>
    <row r="5" spans="1:11" ht="18" customHeight="1">
      <c r="A5" s="1"/>
      <c r="B5" s="1" t="s">
        <v>33</v>
      </c>
      <c r="C5" s="1"/>
      <c r="D5" s="24" t="s">
        <v>34</v>
      </c>
      <c r="E5" s="24"/>
      <c r="F5" s="24"/>
      <c r="G5" s="24"/>
      <c r="H5" s="24"/>
      <c r="I5" s="24"/>
      <c r="J5" s="24"/>
      <c r="K5" s="24"/>
    </row>
    <row r="6" spans="1:11" ht="17.399999999999999" customHeight="1">
      <c r="A6" s="9" t="s">
        <v>35</v>
      </c>
      <c r="B6" s="13">
        <v>1010000</v>
      </c>
      <c r="C6" s="13"/>
      <c r="D6" s="28" t="s">
        <v>85</v>
      </c>
      <c r="E6" s="28"/>
      <c r="F6" s="28"/>
      <c r="G6" s="28"/>
      <c r="H6" s="28"/>
      <c r="I6" s="28"/>
      <c r="J6" s="28"/>
      <c r="K6" s="28"/>
    </row>
    <row r="7" spans="1:11" ht="18" customHeight="1">
      <c r="B7" s="1" t="s">
        <v>33</v>
      </c>
      <c r="D7" s="24" t="s">
        <v>36</v>
      </c>
      <c r="E7" s="24"/>
      <c r="F7" s="24"/>
      <c r="G7" s="24"/>
      <c r="H7" s="24"/>
      <c r="I7" s="24"/>
      <c r="J7" s="24"/>
      <c r="K7" s="24"/>
    </row>
    <row r="8" spans="1:11" s="9" customFormat="1" ht="58.2" customHeight="1">
      <c r="A8" s="9" t="s">
        <v>37</v>
      </c>
      <c r="B8" s="9">
        <v>1011100</v>
      </c>
      <c r="C8" s="17" t="s">
        <v>117</v>
      </c>
      <c r="D8" s="25" t="s">
        <v>88</v>
      </c>
      <c r="E8" s="25"/>
      <c r="F8" s="25"/>
      <c r="G8" s="25"/>
      <c r="H8" s="25"/>
      <c r="I8" s="25"/>
      <c r="J8" s="25"/>
      <c r="K8" s="25"/>
    </row>
    <row r="9" spans="1:11" s="1" customFormat="1" ht="18">
      <c r="A9" s="9"/>
      <c r="B9" s="1" t="s">
        <v>33</v>
      </c>
      <c r="C9" s="3" t="s">
        <v>38</v>
      </c>
    </row>
    <row r="10" spans="1:11" s="1" customFormat="1" ht="28.8" customHeight="1">
      <c r="A10" s="9" t="s">
        <v>39</v>
      </c>
      <c r="B10" s="9" t="s">
        <v>40</v>
      </c>
      <c r="C10" s="26" t="s">
        <v>89</v>
      </c>
      <c r="D10" s="26"/>
      <c r="E10" s="26"/>
      <c r="F10" s="26"/>
      <c r="G10" s="26"/>
      <c r="H10" s="26"/>
      <c r="I10" s="26"/>
      <c r="J10" s="26"/>
      <c r="K10" s="26"/>
    </row>
    <row r="11" spans="1:11" s="1" customFormat="1" ht="16.8" customHeight="1">
      <c r="A11" s="9" t="s">
        <v>41</v>
      </c>
      <c r="B11" s="27" t="s">
        <v>42</v>
      </c>
      <c r="C11" s="27"/>
      <c r="D11" s="27"/>
      <c r="E11" s="27"/>
      <c r="F11" s="27"/>
      <c r="G11" s="27"/>
      <c r="H11" s="27"/>
      <c r="I11" s="27"/>
      <c r="J11" s="27"/>
      <c r="K11" s="27"/>
    </row>
    <row r="12" spans="1:11" ht="18" customHeight="1">
      <c r="A12" s="22" t="s">
        <v>118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ht="16.8" customHeight="1">
      <c r="A13" s="19" t="s">
        <v>0</v>
      </c>
      <c r="B13" s="19" t="s">
        <v>1</v>
      </c>
      <c r="C13" s="20" t="s">
        <v>2</v>
      </c>
      <c r="D13" s="20"/>
      <c r="E13" s="20"/>
      <c r="F13" s="20" t="s">
        <v>3</v>
      </c>
      <c r="G13" s="20"/>
      <c r="H13" s="20"/>
      <c r="I13" s="20" t="s">
        <v>4</v>
      </c>
      <c r="J13" s="20"/>
      <c r="K13" s="20"/>
    </row>
    <row r="14" spans="1:11" ht="20.399999999999999">
      <c r="A14" s="19"/>
      <c r="B14" s="19"/>
      <c r="C14" s="4" t="s">
        <v>43</v>
      </c>
      <c r="D14" s="4" t="s">
        <v>44</v>
      </c>
      <c r="E14" s="4" t="s">
        <v>45</v>
      </c>
      <c r="F14" s="4" t="s">
        <v>43</v>
      </c>
      <c r="G14" s="4" t="s">
        <v>46</v>
      </c>
      <c r="H14" s="4" t="s">
        <v>45</v>
      </c>
      <c r="I14" s="4" t="s">
        <v>47</v>
      </c>
      <c r="J14" s="4" t="s">
        <v>48</v>
      </c>
      <c r="K14" s="4" t="s">
        <v>45</v>
      </c>
    </row>
    <row r="15" spans="1:11" s="5" customFormat="1" ht="10.199999999999999">
      <c r="A15" s="4"/>
      <c r="B15" s="4"/>
      <c r="C15" s="4" t="s">
        <v>49</v>
      </c>
      <c r="D15" s="4" t="s">
        <v>50</v>
      </c>
      <c r="E15" s="4" t="s">
        <v>51</v>
      </c>
      <c r="F15" s="4" t="s">
        <v>52</v>
      </c>
      <c r="G15" s="4" t="s">
        <v>53</v>
      </c>
      <c r="H15" s="4" t="s">
        <v>54</v>
      </c>
      <c r="I15" s="4" t="s">
        <v>55</v>
      </c>
      <c r="J15" s="4" t="s">
        <v>56</v>
      </c>
      <c r="K15" s="4" t="s">
        <v>57</v>
      </c>
    </row>
    <row r="16" spans="1:11" s="3" customFormat="1" ht="13.8">
      <c r="A16" s="10" t="s">
        <v>5</v>
      </c>
      <c r="B16" s="11" t="s">
        <v>79</v>
      </c>
      <c r="C16" s="6">
        <v>11050.08</v>
      </c>
      <c r="D16" s="6">
        <v>460</v>
      </c>
      <c r="E16" s="6">
        <f>C16+D16</f>
        <v>11510.08</v>
      </c>
      <c r="F16" s="6">
        <v>10894.905000000001</v>
      </c>
      <c r="G16" s="6">
        <v>646.82899999999995</v>
      </c>
      <c r="H16" s="6">
        <f>F16+G16</f>
        <v>11541.734</v>
      </c>
      <c r="I16" s="6">
        <f>F16-C16</f>
        <v>-155.17499999999927</v>
      </c>
      <c r="J16" s="6">
        <f>G16-D16</f>
        <v>186.82899999999995</v>
      </c>
      <c r="K16" s="6">
        <f>I16+J16</f>
        <v>31.654000000000678</v>
      </c>
    </row>
    <row r="17" spans="1:11" ht="69.599999999999994" customHeight="1">
      <c r="A17" s="22" t="s">
        <v>122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1:11" ht="15.6">
      <c r="A18" s="12"/>
      <c r="B18" s="12" t="s">
        <v>6</v>
      </c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59.4" customHeight="1">
      <c r="A19" s="10">
        <v>1</v>
      </c>
      <c r="B19" s="15" t="s">
        <v>90</v>
      </c>
      <c r="C19" s="6">
        <v>11050.08</v>
      </c>
      <c r="D19" s="6">
        <v>460</v>
      </c>
      <c r="E19" s="6">
        <f>C19+D19</f>
        <v>11510.08</v>
      </c>
      <c r="F19" s="6">
        <v>10894.905000000001</v>
      </c>
      <c r="G19" s="6">
        <v>646.82899999999995</v>
      </c>
      <c r="H19" s="6">
        <f>F19+G19</f>
        <v>11541.734</v>
      </c>
      <c r="I19" s="6">
        <f>F19-C19</f>
        <v>-155.17499999999927</v>
      </c>
      <c r="J19" s="6">
        <f>G19-D19</f>
        <v>186.82899999999995</v>
      </c>
      <c r="K19" s="6">
        <f>I19+J19</f>
        <v>31.654000000000678</v>
      </c>
    </row>
    <row r="21" spans="1:11" ht="21.6" customHeight="1">
      <c r="A21" s="22" t="s">
        <v>123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3" spans="1:11" ht="36">
      <c r="A23" s="12" t="s">
        <v>7</v>
      </c>
      <c r="B23" s="12" t="s">
        <v>8</v>
      </c>
      <c r="C23" s="7" t="s">
        <v>58</v>
      </c>
      <c r="D23" s="7" t="s">
        <v>59</v>
      </c>
      <c r="E23" s="7" t="s">
        <v>60</v>
      </c>
    </row>
    <row r="24" spans="1:11" ht="13.8">
      <c r="A24" s="12" t="s">
        <v>5</v>
      </c>
      <c r="B24" s="12" t="s">
        <v>9</v>
      </c>
      <c r="C24" s="12" t="s">
        <v>10</v>
      </c>
      <c r="D24" s="16">
        <f>D26+D27</f>
        <v>95.48</v>
      </c>
      <c r="E24" s="12" t="s">
        <v>10</v>
      </c>
    </row>
    <row r="25" spans="1:11" ht="13.8">
      <c r="A25" s="12"/>
      <c r="B25" s="12" t="s">
        <v>11</v>
      </c>
      <c r="C25" s="12"/>
      <c r="D25" s="16"/>
      <c r="E25" s="12"/>
    </row>
    <row r="26" spans="1:11" ht="13.8">
      <c r="A26" s="12" t="s">
        <v>12</v>
      </c>
      <c r="B26" s="12" t="s">
        <v>13</v>
      </c>
      <c r="C26" s="12" t="s">
        <v>10</v>
      </c>
      <c r="D26" s="16">
        <f>94.39+1.09</f>
        <v>95.48</v>
      </c>
      <c r="E26" s="12" t="s">
        <v>10</v>
      </c>
    </row>
    <row r="27" spans="1:11" ht="13.8">
      <c r="A27" s="12" t="s">
        <v>14</v>
      </c>
      <c r="B27" s="12" t="s">
        <v>15</v>
      </c>
      <c r="C27" s="12" t="s">
        <v>10</v>
      </c>
      <c r="D27" s="16"/>
      <c r="E27" s="12" t="s">
        <v>10</v>
      </c>
    </row>
    <row r="28" spans="1:11" ht="80.400000000000006" customHeight="1">
      <c r="A28" s="21" t="s">
        <v>91</v>
      </c>
      <c r="B28" s="19"/>
      <c r="C28" s="19"/>
      <c r="D28" s="19"/>
      <c r="E28" s="19"/>
    </row>
    <row r="29" spans="1:11" ht="13.8">
      <c r="A29" s="12" t="s">
        <v>16</v>
      </c>
      <c r="B29" s="12" t="s">
        <v>17</v>
      </c>
      <c r="C29" s="6">
        <f>C31+C34</f>
        <v>695.43999999999994</v>
      </c>
      <c r="D29" s="6">
        <f>D31+D34</f>
        <v>682.5</v>
      </c>
      <c r="E29" s="6">
        <f t="shared" ref="E29" si="0">SUM(E31:E34)</f>
        <v>-12.939999999999941</v>
      </c>
    </row>
    <row r="30" spans="1:11" ht="13.8">
      <c r="A30" s="12"/>
      <c r="B30" s="12" t="s">
        <v>11</v>
      </c>
      <c r="C30" s="6"/>
      <c r="D30" s="6"/>
      <c r="E30" s="6"/>
    </row>
    <row r="31" spans="1:11" ht="13.8">
      <c r="A31" s="12" t="s">
        <v>18</v>
      </c>
      <c r="B31" s="12" t="s">
        <v>13</v>
      </c>
      <c r="C31" s="6">
        <f>678.04+17.4</f>
        <v>695.43999999999994</v>
      </c>
      <c r="D31" s="6">
        <f>665.1+17.4</f>
        <v>682.5</v>
      </c>
      <c r="E31" s="6">
        <f>D31-C31</f>
        <v>-12.939999999999941</v>
      </c>
    </row>
    <row r="32" spans="1:11" ht="13.8">
      <c r="A32" s="12" t="s">
        <v>19</v>
      </c>
      <c r="B32" s="12" t="s">
        <v>20</v>
      </c>
      <c r="C32" s="6"/>
      <c r="D32" s="6"/>
      <c r="E32" s="6">
        <f>D32-C32</f>
        <v>0</v>
      </c>
    </row>
    <row r="33" spans="1:11" ht="13.8">
      <c r="A33" s="12" t="s">
        <v>21</v>
      </c>
      <c r="B33" s="12" t="s">
        <v>22</v>
      </c>
      <c r="C33" s="6"/>
      <c r="D33" s="6"/>
      <c r="E33" s="6">
        <f t="shared" ref="E33:E34" si="1">D33-C33</f>
        <v>0</v>
      </c>
    </row>
    <row r="34" spans="1:11" ht="13.8">
      <c r="A34" s="12" t="s">
        <v>23</v>
      </c>
      <c r="B34" s="12" t="s">
        <v>24</v>
      </c>
      <c r="C34" s="6"/>
      <c r="D34" s="6"/>
      <c r="E34" s="6">
        <f t="shared" si="1"/>
        <v>0</v>
      </c>
    </row>
    <row r="35" spans="1:11" ht="49.2" customHeight="1">
      <c r="A35" s="21" t="s">
        <v>92</v>
      </c>
      <c r="B35" s="19"/>
      <c r="C35" s="19"/>
      <c r="D35" s="19"/>
      <c r="E35" s="19"/>
    </row>
    <row r="36" spans="1:11" ht="13.8">
      <c r="A36" s="12" t="s">
        <v>25</v>
      </c>
      <c r="B36" s="12" t="s">
        <v>26</v>
      </c>
      <c r="C36" s="12" t="s">
        <v>10</v>
      </c>
      <c r="D36" s="16">
        <f>D38+D39</f>
        <v>131.15</v>
      </c>
      <c r="E36" s="14" t="s">
        <v>10</v>
      </c>
    </row>
    <row r="37" spans="1:11" ht="13.8">
      <c r="A37" s="12"/>
      <c r="B37" s="12" t="s">
        <v>11</v>
      </c>
      <c r="C37" s="12"/>
      <c r="D37" s="16"/>
      <c r="E37" s="14"/>
    </row>
    <row r="38" spans="1:11" ht="13.8">
      <c r="A38" s="12" t="s">
        <v>27</v>
      </c>
      <c r="B38" s="12" t="s">
        <v>13</v>
      </c>
      <c r="C38" s="12" t="s">
        <v>10</v>
      </c>
      <c r="D38" s="16">
        <f>130.06+1.09</f>
        <v>131.15</v>
      </c>
      <c r="E38" s="14" t="s">
        <v>10</v>
      </c>
    </row>
    <row r="39" spans="1:11" ht="13.8">
      <c r="A39" s="12" t="s">
        <v>28</v>
      </c>
      <c r="B39" s="12" t="s">
        <v>24</v>
      </c>
      <c r="C39" s="12" t="s">
        <v>10</v>
      </c>
      <c r="D39" s="16"/>
      <c r="E39" s="14" t="s">
        <v>10</v>
      </c>
    </row>
    <row r="41" spans="1:11" ht="16.2" customHeight="1">
      <c r="A41" s="22" t="s">
        <v>61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</row>
    <row r="43" spans="1:11">
      <c r="A43" s="30" t="s">
        <v>126</v>
      </c>
      <c r="B43" s="30" t="s">
        <v>127</v>
      </c>
      <c r="C43" s="30" t="s">
        <v>128</v>
      </c>
      <c r="D43" s="30"/>
      <c r="E43" s="30"/>
      <c r="F43" s="30" t="s">
        <v>129</v>
      </c>
      <c r="G43" s="30"/>
      <c r="H43" s="30"/>
      <c r="I43" s="30" t="s">
        <v>130</v>
      </c>
      <c r="J43" s="30"/>
      <c r="K43" s="30"/>
    </row>
    <row r="44" spans="1:11" ht="22.8" customHeight="1">
      <c r="A44" s="30"/>
      <c r="B44" s="30"/>
      <c r="C44" s="31" t="s">
        <v>76</v>
      </c>
      <c r="D44" s="31" t="s">
        <v>75</v>
      </c>
      <c r="E44" s="31" t="s">
        <v>45</v>
      </c>
      <c r="F44" s="31" t="s">
        <v>77</v>
      </c>
      <c r="G44" s="31" t="s">
        <v>75</v>
      </c>
      <c r="H44" s="31" t="s">
        <v>45</v>
      </c>
      <c r="I44" s="31" t="s">
        <v>77</v>
      </c>
      <c r="J44" s="31" t="s">
        <v>78</v>
      </c>
      <c r="K44" s="31" t="s">
        <v>45</v>
      </c>
    </row>
    <row r="45" spans="1:11" s="8" customFormat="1" ht="13.8">
      <c r="A45" s="32" t="s">
        <v>131</v>
      </c>
      <c r="B45" s="32" t="s">
        <v>132</v>
      </c>
      <c r="C45" s="33"/>
      <c r="D45" s="33"/>
      <c r="E45" s="33"/>
      <c r="F45" s="33"/>
      <c r="G45" s="33"/>
      <c r="H45" s="33"/>
      <c r="I45" s="33"/>
      <c r="J45" s="33"/>
      <c r="K45" s="33"/>
    </row>
    <row r="46" spans="1:11" s="8" customFormat="1" ht="13.8">
      <c r="A46" s="32"/>
      <c r="B46" s="18" t="s">
        <v>93</v>
      </c>
      <c r="C46" s="34">
        <v>2</v>
      </c>
      <c r="D46" s="34"/>
      <c r="E46" s="34">
        <f>C46+D46</f>
        <v>2</v>
      </c>
      <c r="F46" s="34">
        <v>2</v>
      </c>
      <c r="G46" s="34"/>
      <c r="H46" s="34">
        <f>F46+G46</f>
        <v>2</v>
      </c>
      <c r="I46" s="34">
        <f>F46-C46</f>
        <v>0</v>
      </c>
      <c r="J46" s="34">
        <f>G46-D46</f>
        <v>0</v>
      </c>
      <c r="K46" s="34">
        <f>I46+J46</f>
        <v>0</v>
      </c>
    </row>
    <row r="47" spans="1:11" s="8" customFormat="1" ht="13.8">
      <c r="A47" s="32"/>
      <c r="B47" s="18" t="s">
        <v>94</v>
      </c>
      <c r="C47" s="34">
        <v>1</v>
      </c>
      <c r="D47" s="34"/>
      <c r="E47" s="34">
        <f t="shared" ref="E47:E58" si="2">C47+D47</f>
        <v>1</v>
      </c>
      <c r="F47" s="34">
        <v>1</v>
      </c>
      <c r="G47" s="34"/>
      <c r="H47" s="34">
        <f t="shared" ref="H47:H58" si="3">F47+G47</f>
        <v>1</v>
      </c>
      <c r="I47" s="34">
        <f t="shared" ref="I47:I58" si="4">F47-C47</f>
        <v>0</v>
      </c>
      <c r="J47" s="34">
        <f t="shared" ref="J47:J58" si="5">G47-D47</f>
        <v>0</v>
      </c>
      <c r="K47" s="34">
        <f t="shared" ref="K47:K58" si="6">I47+J47</f>
        <v>0</v>
      </c>
    </row>
    <row r="48" spans="1:11" s="8" customFormat="1" ht="13.8">
      <c r="A48" s="32"/>
      <c r="B48" s="18" t="s">
        <v>95</v>
      </c>
      <c r="C48" s="34">
        <v>1</v>
      </c>
      <c r="D48" s="34"/>
      <c r="E48" s="34">
        <f t="shared" si="2"/>
        <v>1</v>
      </c>
      <c r="F48" s="34">
        <v>1</v>
      </c>
      <c r="G48" s="34"/>
      <c r="H48" s="34">
        <f t="shared" si="3"/>
        <v>1</v>
      </c>
      <c r="I48" s="34">
        <f t="shared" si="4"/>
        <v>0</v>
      </c>
      <c r="J48" s="34">
        <f t="shared" si="5"/>
        <v>0</v>
      </c>
      <c r="K48" s="34">
        <f t="shared" si="6"/>
        <v>0</v>
      </c>
    </row>
    <row r="49" spans="1:11" s="8" customFormat="1" ht="27.6">
      <c r="A49" s="32"/>
      <c r="B49" s="18" t="s">
        <v>96</v>
      </c>
      <c r="C49" s="34">
        <f>C50+C51+C52</f>
        <v>126</v>
      </c>
      <c r="D49" s="34">
        <f>D50+D51+D52</f>
        <v>1.5</v>
      </c>
      <c r="E49" s="34">
        <f t="shared" si="2"/>
        <v>127.5</v>
      </c>
      <c r="F49" s="34">
        <f>F50+F51+F52</f>
        <v>121</v>
      </c>
      <c r="G49" s="34">
        <f>G50+G51+G52</f>
        <v>1.5</v>
      </c>
      <c r="H49" s="34">
        <f t="shared" si="3"/>
        <v>122.5</v>
      </c>
      <c r="I49" s="34">
        <f t="shared" si="4"/>
        <v>-5</v>
      </c>
      <c r="J49" s="34">
        <f t="shared" si="5"/>
        <v>0</v>
      </c>
      <c r="K49" s="34">
        <f t="shared" si="6"/>
        <v>-5</v>
      </c>
    </row>
    <row r="50" spans="1:11" s="8" customFormat="1" ht="27.6">
      <c r="A50" s="32"/>
      <c r="B50" s="18" t="s">
        <v>97</v>
      </c>
      <c r="C50" s="34">
        <v>5</v>
      </c>
      <c r="D50" s="34"/>
      <c r="E50" s="34">
        <f t="shared" si="2"/>
        <v>5</v>
      </c>
      <c r="F50" s="34">
        <v>5</v>
      </c>
      <c r="G50" s="34"/>
      <c r="H50" s="34">
        <f t="shared" si="3"/>
        <v>5</v>
      </c>
      <c r="I50" s="34">
        <f t="shared" si="4"/>
        <v>0</v>
      </c>
      <c r="J50" s="34">
        <f t="shared" si="5"/>
        <v>0</v>
      </c>
      <c r="K50" s="34">
        <f t="shared" si="6"/>
        <v>0</v>
      </c>
    </row>
    <row r="51" spans="1:11" s="8" customFormat="1" ht="27.6">
      <c r="A51" s="32"/>
      <c r="B51" s="18" t="s">
        <v>98</v>
      </c>
      <c r="C51" s="34">
        <v>97.5</v>
      </c>
      <c r="D51" s="34">
        <v>1.5</v>
      </c>
      <c r="E51" s="34">
        <f t="shared" si="2"/>
        <v>99</v>
      </c>
      <c r="F51" s="34">
        <v>95</v>
      </c>
      <c r="G51" s="34">
        <v>1.5</v>
      </c>
      <c r="H51" s="34">
        <f t="shared" si="3"/>
        <v>96.5</v>
      </c>
      <c r="I51" s="34">
        <f t="shared" si="4"/>
        <v>-2.5</v>
      </c>
      <c r="J51" s="34">
        <f t="shared" si="5"/>
        <v>0</v>
      </c>
      <c r="K51" s="34">
        <f t="shared" si="6"/>
        <v>-2.5</v>
      </c>
    </row>
    <row r="52" spans="1:11" s="8" customFormat="1" ht="41.4">
      <c r="A52" s="32"/>
      <c r="B52" s="18" t="s">
        <v>99</v>
      </c>
      <c r="C52" s="34">
        <v>23.5</v>
      </c>
      <c r="D52" s="34"/>
      <c r="E52" s="34">
        <f t="shared" si="2"/>
        <v>23.5</v>
      </c>
      <c r="F52" s="34">
        <v>21</v>
      </c>
      <c r="G52" s="34"/>
      <c r="H52" s="34">
        <f t="shared" si="3"/>
        <v>21</v>
      </c>
      <c r="I52" s="34">
        <f t="shared" si="4"/>
        <v>-2.5</v>
      </c>
      <c r="J52" s="34">
        <f t="shared" si="5"/>
        <v>0</v>
      </c>
      <c r="K52" s="34">
        <f t="shared" si="6"/>
        <v>-2.5</v>
      </c>
    </row>
    <row r="53" spans="1:11" s="8" customFormat="1" ht="27.6">
      <c r="A53" s="32"/>
      <c r="B53" s="18" t="s">
        <v>100</v>
      </c>
      <c r="C53" s="34">
        <v>8</v>
      </c>
      <c r="D53" s="34"/>
      <c r="E53" s="34">
        <f t="shared" si="2"/>
        <v>8</v>
      </c>
      <c r="F53" s="34">
        <v>8</v>
      </c>
      <c r="G53" s="34"/>
      <c r="H53" s="34">
        <f t="shared" si="3"/>
        <v>8</v>
      </c>
      <c r="I53" s="34">
        <f t="shared" si="4"/>
        <v>0</v>
      </c>
      <c r="J53" s="34">
        <f t="shared" si="5"/>
        <v>0</v>
      </c>
      <c r="K53" s="34">
        <f t="shared" si="6"/>
        <v>0</v>
      </c>
    </row>
    <row r="54" spans="1:11" s="8" customFormat="1" ht="13.8">
      <c r="A54" s="32"/>
      <c r="B54" s="18" t="s">
        <v>101</v>
      </c>
      <c r="C54" s="34">
        <v>67</v>
      </c>
      <c r="D54" s="34"/>
      <c r="E54" s="34">
        <f t="shared" si="2"/>
        <v>67</v>
      </c>
      <c r="F54" s="34">
        <v>67</v>
      </c>
      <c r="G54" s="34"/>
      <c r="H54" s="34">
        <f t="shared" si="3"/>
        <v>67</v>
      </c>
      <c r="I54" s="34">
        <f t="shared" si="4"/>
        <v>0</v>
      </c>
      <c r="J54" s="34">
        <f t="shared" si="5"/>
        <v>0</v>
      </c>
      <c r="K54" s="34">
        <f t="shared" si="6"/>
        <v>0</v>
      </c>
    </row>
    <row r="55" spans="1:11" s="8" customFormat="1" ht="41.4">
      <c r="A55" s="32"/>
      <c r="B55" s="18" t="s">
        <v>102</v>
      </c>
      <c r="C55" s="34">
        <v>11050.08</v>
      </c>
      <c r="D55" s="34">
        <v>460</v>
      </c>
      <c r="E55" s="34">
        <f t="shared" si="2"/>
        <v>11510.08</v>
      </c>
      <c r="F55" s="34">
        <v>10894.905000000001</v>
      </c>
      <c r="G55" s="34">
        <v>646.82899999999995</v>
      </c>
      <c r="H55" s="34">
        <f t="shared" si="3"/>
        <v>11541.734</v>
      </c>
      <c r="I55" s="34">
        <f t="shared" si="4"/>
        <v>-155.17499999999927</v>
      </c>
      <c r="J55" s="34">
        <f t="shared" si="5"/>
        <v>186.82899999999995</v>
      </c>
      <c r="K55" s="34">
        <f t="shared" si="6"/>
        <v>31.654000000000678</v>
      </c>
    </row>
    <row r="56" spans="1:11" s="8" customFormat="1" ht="41.4">
      <c r="A56" s="32"/>
      <c r="B56" s="18" t="s">
        <v>103</v>
      </c>
      <c r="C56" s="34">
        <v>11050.08</v>
      </c>
      <c r="D56" s="34"/>
      <c r="E56" s="34">
        <f t="shared" si="2"/>
        <v>11050.08</v>
      </c>
      <c r="F56" s="34">
        <v>10894.905000000001</v>
      </c>
      <c r="G56" s="34"/>
      <c r="H56" s="34">
        <f t="shared" si="3"/>
        <v>10894.905000000001</v>
      </c>
      <c r="I56" s="34">
        <f t="shared" si="4"/>
        <v>-155.17499999999927</v>
      </c>
      <c r="J56" s="34">
        <f t="shared" si="5"/>
        <v>0</v>
      </c>
      <c r="K56" s="34">
        <f t="shared" si="6"/>
        <v>-155.17499999999927</v>
      </c>
    </row>
    <row r="57" spans="1:11" s="8" customFormat="1" ht="41.4">
      <c r="A57" s="32"/>
      <c r="B57" s="18" t="s">
        <v>104</v>
      </c>
      <c r="C57" s="34"/>
      <c r="D57" s="34">
        <v>460</v>
      </c>
      <c r="E57" s="34">
        <f t="shared" si="2"/>
        <v>460</v>
      </c>
      <c r="F57" s="34"/>
      <c r="G57" s="34">
        <v>646.82899999999995</v>
      </c>
      <c r="H57" s="34">
        <f t="shared" si="3"/>
        <v>646.82899999999995</v>
      </c>
      <c r="I57" s="34">
        <f t="shared" si="4"/>
        <v>0</v>
      </c>
      <c r="J57" s="34">
        <f t="shared" si="5"/>
        <v>186.82899999999995</v>
      </c>
      <c r="K57" s="34">
        <f t="shared" si="6"/>
        <v>186.82899999999995</v>
      </c>
    </row>
    <row r="58" spans="1:11" s="8" customFormat="1" ht="27.6">
      <c r="A58" s="32"/>
      <c r="B58" s="18" t="s">
        <v>105</v>
      </c>
      <c r="C58" s="34"/>
      <c r="D58" s="34">
        <v>450</v>
      </c>
      <c r="E58" s="34">
        <f t="shared" si="2"/>
        <v>450</v>
      </c>
      <c r="F58" s="34"/>
      <c r="G58" s="34">
        <v>584.96400000000006</v>
      </c>
      <c r="H58" s="34">
        <f t="shared" si="3"/>
        <v>584.96400000000006</v>
      </c>
      <c r="I58" s="34">
        <f t="shared" si="4"/>
        <v>0</v>
      </c>
      <c r="J58" s="34">
        <f t="shared" si="5"/>
        <v>134.96400000000006</v>
      </c>
      <c r="K58" s="34">
        <f t="shared" si="6"/>
        <v>134.96400000000006</v>
      </c>
    </row>
    <row r="59" spans="1:11" ht="60" customHeight="1">
      <c r="A59" s="35" t="s">
        <v>124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spans="1:11" s="8" customFormat="1" ht="13.8">
      <c r="A60" s="32" t="s">
        <v>133</v>
      </c>
      <c r="B60" s="32" t="s">
        <v>134</v>
      </c>
      <c r="C60" s="33"/>
      <c r="D60" s="33"/>
      <c r="E60" s="33"/>
      <c r="F60" s="33"/>
      <c r="G60" s="33"/>
      <c r="H60" s="33"/>
      <c r="I60" s="33"/>
      <c r="J60" s="33"/>
      <c r="K60" s="33"/>
    </row>
    <row r="61" spans="1:11" ht="41.4">
      <c r="A61" s="37"/>
      <c r="B61" s="18" t="s">
        <v>106</v>
      </c>
      <c r="C61" s="34">
        <v>618</v>
      </c>
      <c r="D61" s="34"/>
      <c r="E61" s="34">
        <f>C61+D61</f>
        <v>618</v>
      </c>
      <c r="F61" s="34">
        <v>612</v>
      </c>
      <c r="G61" s="34"/>
      <c r="H61" s="34">
        <f>F61+G61</f>
        <v>612</v>
      </c>
      <c r="I61" s="34">
        <f>F61-C61</f>
        <v>-6</v>
      </c>
      <c r="J61" s="34">
        <f>G61-D61</f>
        <v>0</v>
      </c>
      <c r="K61" s="34">
        <f>I61+J61</f>
        <v>-6</v>
      </c>
    </row>
    <row r="62" spans="1:11" ht="27.6" customHeight="1">
      <c r="A62" s="37"/>
      <c r="B62" s="18" t="s">
        <v>107</v>
      </c>
      <c r="C62" s="34">
        <v>186</v>
      </c>
      <c r="D62" s="34"/>
      <c r="E62" s="34">
        <f t="shared" ref="E62" si="7">C62+D62</f>
        <v>186</v>
      </c>
      <c r="F62" s="34">
        <v>181</v>
      </c>
      <c r="G62" s="34"/>
      <c r="H62" s="34">
        <f t="shared" ref="H62" si="8">F62+G62</f>
        <v>181</v>
      </c>
      <c r="I62" s="34">
        <f t="shared" ref="I62:J62" si="9">F62-C62</f>
        <v>-5</v>
      </c>
      <c r="J62" s="34">
        <f t="shared" si="9"/>
        <v>0</v>
      </c>
      <c r="K62" s="34">
        <f t="shared" ref="K62" si="10">I62+J62</f>
        <v>-5</v>
      </c>
    </row>
    <row r="63" spans="1:11" ht="28.2" customHeight="1">
      <c r="A63" s="38" t="s">
        <v>135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spans="1:11" s="8" customFormat="1" ht="13.8">
      <c r="A64" s="32" t="s">
        <v>136</v>
      </c>
      <c r="B64" s="32" t="s">
        <v>137</v>
      </c>
      <c r="C64" s="33"/>
      <c r="D64" s="33"/>
      <c r="E64" s="33"/>
      <c r="F64" s="33"/>
      <c r="G64" s="33"/>
      <c r="H64" s="33"/>
      <c r="I64" s="33"/>
      <c r="J64" s="33"/>
      <c r="K64" s="33"/>
    </row>
    <row r="65" spans="1:11" s="8" customFormat="1" ht="27.6">
      <c r="A65" s="32"/>
      <c r="B65" s="18" t="s">
        <v>108</v>
      </c>
      <c r="C65" s="34">
        <v>6</v>
      </c>
      <c r="D65" s="34"/>
      <c r="E65" s="34">
        <f>C65+D65</f>
        <v>6</v>
      </c>
      <c r="F65" s="34">
        <v>6</v>
      </c>
      <c r="G65" s="34"/>
      <c r="H65" s="34">
        <f>F65+G65</f>
        <v>6</v>
      </c>
      <c r="I65" s="34">
        <f>F65-C65</f>
        <v>0</v>
      </c>
      <c r="J65" s="34">
        <f>G65-D65</f>
        <v>0</v>
      </c>
      <c r="K65" s="34">
        <f>I65+J65</f>
        <v>0</v>
      </c>
    </row>
    <row r="66" spans="1:11" s="8" customFormat="1" ht="13.8">
      <c r="A66" s="32"/>
      <c r="B66" s="18" t="s">
        <v>109</v>
      </c>
      <c r="C66" s="34">
        <v>63100</v>
      </c>
      <c r="D66" s="34"/>
      <c r="E66" s="34">
        <f t="shared" ref="E66:E68" si="11">C66+D66</f>
        <v>63100</v>
      </c>
      <c r="F66" s="34">
        <v>63036</v>
      </c>
      <c r="G66" s="34"/>
      <c r="H66" s="34">
        <f t="shared" ref="H66:H67" si="12">F66+G66</f>
        <v>63036</v>
      </c>
      <c r="I66" s="34">
        <f t="shared" ref="I66:I68" si="13">F66-C66</f>
        <v>-64</v>
      </c>
      <c r="J66" s="34">
        <f t="shared" ref="J66:J68" si="14">G66-D66</f>
        <v>0</v>
      </c>
      <c r="K66" s="34">
        <f t="shared" ref="K66:K68" si="15">I66+J66</f>
        <v>-64</v>
      </c>
    </row>
    <row r="67" spans="1:11" s="8" customFormat="1" ht="41.4">
      <c r="A67" s="32"/>
      <c r="B67" s="18" t="s">
        <v>110</v>
      </c>
      <c r="C67" s="39">
        <f>C55*1000/C61</f>
        <v>17880.388349514564</v>
      </c>
      <c r="D67" s="39">
        <f>D55*1000/C61</f>
        <v>744.33656957928804</v>
      </c>
      <c r="E67" s="39">
        <f t="shared" si="11"/>
        <v>18624.724919093853</v>
      </c>
      <c r="F67" s="39">
        <f>F55*1000/F61</f>
        <v>17802.132352941175</v>
      </c>
      <c r="G67" s="39">
        <f>G55*1000/F61</f>
        <v>1056.9101307189542</v>
      </c>
      <c r="H67" s="39">
        <f t="shared" si="12"/>
        <v>18859.042483660131</v>
      </c>
      <c r="I67" s="39">
        <f t="shared" si="13"/>
        <v>-78.255996573388984</v>
      </c>
      <c r="J67" s="39">
        <f t="shared" si="14"/>
        <v>312.57356113966614</v>
      </c>
      <c r="K67" s="39">
        <f t="shared" si="15"/>
        <v>234.31756456627716</v>
      </c>
    </row>
    <row r="68" spans="1:11" ht="41.4">
      <c r="A68" s="37"/>
      <c r="B68" s="18" t="s">
        <v>111</v>
      </c>
      <c r="C68" s="34"/>
      <c r="D68" s="34">
        <v>728.16</v>
      </c>
      <c r="E68" s="34">
        <f t="shared" si="11"/>
        <v>728.16</v>
      </c>
      <c r="F68" s="34"/>
      <c r="G68" s="34">
        <v>955.82</v>
      </c>
      <c r="H68" s="34">
        <f t="shared" ref="H68" si="16">F68+G68</f>
        <v>955.82</v>
      </c>
      <c r="I68" s="34">
        <f t="shared" si="13"/>
        <v>0</v>
      </c>
      <c r="J68" s="34">
        <f t="shared" si="14"/>
        <v>227.66000000000008</v>
      </c>
      <c r="K68" s="34">
        <f t="shared" si="15"/>
        <v>227.66000000000008</v>
      </c>
    </row>
    <row r="69" spans="1:11" ht="48" customHeight="1">
      <c r="A69" s="40" t="s">
        <v>138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</row>
    <row r="70" spans="1:11" ht="19.8" customHeight="1">
      <c r="A70" s="32">
        <v>4</v>
      </c>
      <c r="B70" s="41" t="s">
        <v>84</v>
      </c>
      <c r="C70" s="33"/>
      <c r="D70" s="33"/>
      <c r="E70" s="33"/>
      <c r="F70" s="33"/>
      <c r="G70" s="33"/>
      <c r="H70" s="33"/>
      <c r="I70" s="33"/>
      <c r="J70" s="33"/>
      <c r="K70" s="33"/>
    </row>
    <row r="71" spans="1:11" ht="36" customHeight="1">
      <c r="A71" s="32"/>
      <c r="B71" s="42" t="s">
        <v>112</v>
      </c>
      <c r="C71" s="34">
        <v>207</v>
      </c>
      <c r="D71" s="34"/>
      <c r="E71" s="34">
        <f>C71+D71</f>
        <v>207</v>
      </c>
      <c r="F71" s="34">
        <v>207</v>
      </c>
      <c r="G71" s="34"/>
      <c r="H71" s="34">
        <f>F71+G71</f>
        <v>207</v>
      </c>
      <c r="I71" s="34">
        <f t="shared" ref="I71:J73" si="17">F71-C71</f>
        <v>0</v>
      </c>
      <c r="J71" s="34">
        <f t="shared" si="17"/>
        <v>0</v>
      </c>
      <c r="K71" s="34">
        <f>I71+J71</f>
        <v>0</v>
      </c>
    </row>
    <row r="72" spans="1:11" ht="72.599999999999994" customHeight="1">
      <c r="A72" s="32"/>
      <c r="B72" s="18" t="s">
        <v>113</v>
      </c>
      <c r="C72" s="34">
        <v>0.9</v>
      </c>
      <c r="D72" s="34"/>
      <c r="E72" s="34">
        <f>C72+D72</f>
        <v>0.9</v>
      </c>
      <c r="F72" s="34">
        <v>1.3</v>
      </c>
      <c r="G72" s="34"/>
      <c r="H72" s="34">
        <f>F72+G72</f>
        <v>1.3</v>
      </c>
      <c r="I72" s="34"/>
      <c r="J72" s="34"/>
      <c r="K72" s="34"/>
    </row>
    <row r="73" spans="1:11" ht="72.599999999999994" customHeight="1">
      <c r="A73" s="32"/>
      <c r="B73" s="18" t="s">
        <v>114</v>
      </c>
      <c r="C73" s="34"/>
      <c r="D73" s="34"/>
      <c r="E73" s="34">
        <v>3.9</v>
      </c>
      <c r="F73" s="34"/>
      <c r="G73" s="34"/>
      <c r="H73" s="34">
        <v>5.07</v>
      </c>
      <c r="I73" s="34">
        <f t="shared" si="17"/>
        <v>0</v>
      </c>
      <c r="J73" s="34">
        <f t="shared" si="17"/>
        <v>0</v>
      </c>
      <c r="K73" s="34">
        <f>H73-E73</f>
        <v>1.1700000000000004</v>
      </c>
    </row>
    <row r="74" spans="1:11" ht="57" customHeight="1">
      <c r="A74" s="40" t="s">
        <v>139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1" ht="33" customHeight="1">
      <c r="A75" s="40" t="s">
        <v>119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</row>
    <row r="76" spans="1:11" ht="14.4" customHeight="1">
      <c r="A76" s="36" t="s">
        <v>81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</row>
    <row r="77" spans="1:11" ht="13.2" customHeight="1">
      <c r="A77" s="43" t="s">
        <v>62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</row>
    <row r="78" spans="1:11">
      <c r="A78" s="36" t="s">
        <v>63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</row>
    <row r="79" spans="1:11" ht="17.399999999999999" customHeight="1">
      <c r="A79" s="44" t="s">
        <v>120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</row>
    <row r="80" spans="1:11" ht="28.2" customHeight="1">
      <c r="A80" s="30" t="s">
        <v>126</v>
      </c>
      <c r="B80" s="30" t="s">
        <v>127</v>
      </c>
      <c r="C80" s="45" t="s">
        <v>140</v>
      </c>
      <c r="D80" s="45"/>
      <c r="E80" s="45"/>
      <c r="F80" s="45" t="s">
        <v>141</v>
      </c>
      <c r="G80" s="45"/>
      <c r="H80" s="45"/>
      <c r="I80" s="46" t="s">
        <v>64</v>
      </c>
      <c r="J80" s="45"/>
      <c r="K80" s="45"/>
    </row>
    <row r="81" spans="1:11" s="5" customFormat="1" ht="20.399999999999999" customHeight="1">
      <c r="A81" s="30"/>
      <c r="B81" s="30"/>
      <c r="C81" s="31" t="s">
        <v>43</v>
      </c>
      <c r="D81" s="31" t="s">
        <v>44</v>
      </c>
      <c r="E81" s="31" t="s">
        <v>45</v>
      </c>
      <c r="F81" s="31" t="s">
        <v>43</v>
      </c>
      <c r="G81" s="31" t="s">
        <v>44</v>
      </c>
      <c r="H81" s="31" t="s">
        <v>45</v>
      </c>
      <c r="I81" s="31" t="s">
        <v>43</v>
      </c>
      <c r="J81" s="31" t="s">
        <v>44</v>
      </c>
      <c r="K81" s="31" t="s">
        <v>45</v>
      </c>
    </row>
    <row r="82" spans="1:11" ht="13.8">
      <c r="A82" s="37"/>
      <c r="B82" s="37" t="s">
        <v>142</v>
      </c>
      <c r="C82" s="47">
        <v>9642.3819999999996</v>
      </c>
      <c r="D82" s="47">
        <v>811.56799999999998</v>
      </c>
      <c r="E82" s="47">
        <f>C82+D82</f>
        <v>10453.949999999999</v>
      </c>
      <c r="F82" s="47">
        <v>10894.905000000001</v>
      </c>
      <c r="G82" s="47">
        <v>646.82899999999995</v>
      </c>
      <c r="H82" s="47">
        <f>F82+G82</f>
        <v>11541.734</v>
      </c>
      <c r="I82" s="48">
        <f>F82/C82*100-100</f>
        <v>12.989767466171756</v>
      </c>
      <c r="J82" s="48">
        <f>G82/D82*100-100</f>
        <v>-20.298853577272652</v>
      </c>
      <c r="K82" s="48">
        <f>H82/E82*100-100</f>
        <v>10.405483094906714</v>
      </c>
    </row>
    <row r="83" spans="1:11" ht="28.8" customHeight="1">
      <c r="A83" s="43" t="s">
        <v>65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</row>
    <row r="84" spans="1:11" ht="49.2" customHeight="1">
      <c r="A84" s="35" t="s">
        <v>116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</row>
    <row r="85" spans="1:11" ht="13.8">
      <c r="A85" s="37"/>
      <c r="B85" s="37" t="s">
        <v>143</v>
      </c>
      <c r="C85" s="37"/>
      <c r="D85" s="37"/>
      <c r="E85" s="37"/>
      <c r="F85" s="49"/>
      <c r="G85" s="49"/>
      <c r="H85" s="49"/>
      <c r="I85" s="49"/>
      <c r="J85" s="49"/>
      <c r="K85" s="49"/>
    </row>
    <row r="86" spans="1:11" ht="62.4" customHeight="1">
      <c r="A86" s="37"/>
      <c r="B86" s="50" t="s">
        <v>115</v>
      </c>
      <c r="C86" s="47">
        <v>9642.3819999999996</v>
      </c>
      <c r="D86" s="47">
        <v>811.56799999999998</v>
      </c>
      <c r="E86" s="47">
        <f>C86+D86</f>
        <v>10453.949999999999</v>
      </c>
      <c r="F86" s="47">
        <v>10894.905000000001</v>
      </c>
      <c r="G86" s="47">
        <v>646.82899999999995</v>
      </c>
      <c r="H86" s="47">
        <f>F86+G86</f>
        <v>11541.734</v>
      </c>
      <c r="I86" s="48">
        <f>F86/C86*100-100</f>
        <v>12.989767466171756</v>
      </c>
      <c r="J86" s="48">
        <f>G86/D86*100-100</f>
        <v>-20.298853577272652</v>
      </c>
      <c r="K86" s="48">
        <f>H86/E86*100-100</f>
        <v>10.405483094906714</v>
      </c>
    </row>
    <row r="87" spans="1:11" ht="30.6" customHeight="1">
      <c r="A87" s="43" t="s">
        <v>67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</row>
    <row r="88" spans="1:11" ht="45.6" customHeight="1">
      <c r="A88" s="51" t="s">
        <v>116</v>
      </c>
      <c r="B88" s="51"/>
      <c r="C88" s="51"/>
      <c r="D88" s="51"/>
      <c r="E88" s="51"/>
      <c r="F88" s="51"/>
      <c r="G88" s="51"/>
      <c r="H88" s="51"/>
      <c r="I88" s="51"/>
      <c r="J88" s="51"/>
      <c r="K88" s="51"/>
    </row>
    <row r="89" spans="1:11" s="8" customFormat="1" ht="13.8">
      <c r="A89" s="52" t="s">
        <v>131</v>
      </c>
      <c r="B89" s="32" t="s">
        <v>132</v>
      </c>
      <c r="C89" s="53"/>
      <c r="D89" s="53"/>
      <c r="E89" s="54"/>
      <c r="F89" s="55"/>
      <c r="G89" s="53"/>
      <c r="H89" s="54"/>
      <c r="I89" s="56"/>
      <c r="J89" s="57"/>
      <c r="K89" s="58"/>
    </row>
    <row r="90" spans="1:11" s="8" customFormat="1" ht="13.8">
      <c r="A90" s="52"/>
      <c r="B90" s="18" t="s">
        <v>93</v>
      </c>
      <c r="C90" s="59">
        <v>2</v>
      </c>
      <c r="D90" s="34"/>
      <c r="E90" s="34">
        <f>C90+D90</f>
        <v>2</v>
      </c>
      <c r="F90" s="34">
        <v>2</v>
      </c>
      <c r="G90" s="34"/>
      <c r="H90" s="34">
        <f>F90+G90</f>
        <v>2</v>
      </c>
      <c r="I90" s="47">
        <f t="shared" ref="I90:J100" si="18">F90/C90*100-100</f>
        <v>0</v>
      </c>
      <c r="J90" s="47"/>
      <c r="K90" s="47">
        <f t="shared" ref="K90:K102" si="19">H90/E90*100-100</f>
        <v>0</v>
      </c>
    </row>
    <row r="91" spans="1:11" s="8" customFormat="1" ht="13.8">
      <c r="A91" s="52"/>
      <c r="B91" s="18" t="s">
        <v>94</v>
      </c>
      <c r="C91" s="59">
        <v>1</v>
      </c>
      <c r="D91" s="34"/>
      <c r="E91" s="34">
        <f t="shared" ref="E91:E102" si="20">C91+D91</f>
        <v>1</v>
      </c>
      <c r="F91" s="34">
        <v>1</v>
      </c>
      <c r="G91" s="34"/>
      <c r="H91" s="34">
        <f t="shared" ref="H91:H102" si="21">F91+G91</f>
        <v>1</v>
      </c>
      <c r="I91" s="47">
        <f t="shared" si="18"/>
        <v>0</v>
      </c>
      <c r="J91" s="47"/>
      <c r="K91" s="47">
        <f t="shared" si="19"/>
        <v>0</v>
      </c>
    </row>
    <row r="92" spans="1:11" s="8" customFormat="1" ht="13.8">
      <c r="A92" s="52"/>
      <c r="B92" s="18" t="s">
        <v>95</v>
      </c>
      <c r="C92" s="59">
        <v>1</v>
      </c>
      <c r="D92" s="34"/>
      <c r="E92" s="34">
        <f t="shared" si="20"/>
        <v>1</v>
      </c>
      <c r="F92" s="34">
        <v>1</v>
      </c>
      <c r="G92" s="34"/>
      <c r="H92" s="34">
        <f t="shared" si="21"/>
        <v>1</v>
      </c>
      <c r="I92" s="47">
        <f t="shared" si="18"/>
        <v>0</v>
      </c>
      <c r="J92" s="47"/>
      <c r="K92" s="47">
        <f t="shared" si="19"/>
        <v>0</v>
      </c>
    </row>
    <row r="93" spans="1:11" s="8" customFormat="1" ht="27.6">
      <c r="A93" s="52"/>
      <c r="B93" s="18" t="s">
        <v>96</v>
      </c>
      <c r="C93" s="59">
        <f>C94+C95+C96</f>
        <v>123.5</v>
      </c>
      <c r="D93" s="34">
        <f>D94+D95+D96</f>
        <v>2</v>
      </c>
      <c r="E93" s="34">
        <f t="shared" si="20"/>
        <v>125.5</v>
      </c>
      <c r="F93" s="34">
        <f>F94+F95+F96</f>
        <v>121</v>
      </c>
      <c r="G93" s="34">
        <f>G94+G95+G96</f>
        <v>1.5</v>
      </c>
      <c r="H93" s="34">
        <f t="shared" si="21"/>
        <v>122.5</v>
      </c>
      <c r="I93" s="60">
        <f t="shared" si="18"/>
        <v>-2.0242914979757103</v>
      </c>
      <c r="J93" s="60">
        <f t="shared" ref="J93:J102" si="22">G93/D93*100-100</f>
        <v>-25</v>
      </c>
      <c r="K93" s="60">
        <f t="shared" si="19"/>
        <v>-2.3904382470119572</v>
      </c>
    </row>
    <row r="94" spans="1:11" s="8" customFormat="1" ht="27.6">
      <c r="A94" s="52"/>
      <c r="B94" s="18" t="s">
        <v>97</v>
      </c>
      <c r="C94" s="59">
        <v>5</v>
      </c>
      <c r="D94" s="34"/>
      <c r="E94" s="34">
        <f t="shared" si="20"/>
        <v>5</v>
      </c>
      <c r="F94" s="34">
        <v>5</v>
      </c>
      <c r="G94" s="34"/>
      <c r="H94" s="34">
        <f t="shared" si="21"/>
        <v>5</v>
      </c>
      <c r="I94" s="60">
        <f t="shared" si="18"/>
        <v>0</v>
      </c>
      <c r="J94" s="60"/>
      <c r="K94" s="60">
        <f t="shared" si="19"/>
        <v>0</v>
      </c>
    </row>
    <row r="95" spans="1:11" s="8" customFormat="1" ht="27.6">
      <c r="A95" s="52"/>
      <c r="B95" s="18" t="s">
        <v>98</v>
      </c>
      <c r="C95" s="59">
        <v>97</v>
      </c>
      <c r="D95" s="34">
        <v>2</v>
      </c>
      <c r="E95" s="34">
        <f t="shared" si="20"/>
        <v>99</v>
      </c>
      <c r="F95" s="34">
        <v>95</v>
      </c>
      <c r="G95" s="34">
        <v>1.5</v>
      </c>
      <c r="H95" s="34">
        <f t="shared" si="21"/>
        <v>96.5</v>
      </c>
      <c r="I95" s="60">
        <f t="shared" si="18"/>
        <v>-2.0618556701030997</v>
      </c>
      <c r="J95" s="60">
        <f t="shared" si="22"/>
        <v>-25</v>
      </c>
      <c r="K95" s="60">
        <f t="shared" si="19"/>
        <v>-2.525252525252526</v>
      </c>
    </row>
    <row r="96" spans="1:11" s="8" customFormat="1" ht="41.4">
      <c r="A96" s="52"/>
      <c r="B96" s="18" t="s">
        <v>99</v>
      </c>
      <c r="C96" s="59">
        <v>21.5</v>
      </c>
      <c r="D96" s="34"/>
      <c r="E96" s="34">
        <f t="shared" si="20"/>
        <v>21.5</v>
      </c>
      <c r="F96" s="34">
        <v>21</v>
      </c>
      <c r="G96" s="34"/>
      <c r="H96" s="34">
        <f t="shared" si="21"/>
        <v>21</v>
      </c>
      <c r="I96" s="60">
        <f t="shared" si="18"/>
        <v>-2.3255813953488484</v>
      </c>
      <c r="J96" s="60"/>
      <c r="K96" s="60">
        <f t="shared" si="19"/>
        <v>-2.3255813953488484</v>
      </c>
    </row>
    <row r="97" spans="1:11" s="8" customFormat="1" ht="27.6">
      <c r="A97" s="52"/>
      <c r="B97" s="18" t="s">
        <v>100</v>
      </c>
      <c r="C97" s="59">
        <v>5</v>
      </c>
      <c r="D97" s="34"/>
      <c r="E97" s="34">
        <f t="shared" si="20"/>
        <v>5</v>
      </c>
      <c r="F97" s="34">
        <v>8</v>
      </c>
      <c r="G97" s="34"/>
      <c r="H97" s="34">
        <f t="shared" si="21"/>
        <v>8</v>
      </c>
      <c r="I97" s="60">
        <f t="shared" si="18"/>
        <v>60</v>
      </c>
      <c r="J97" s="60"/>
      <c r="K97" s="60">
        <f t="shared" si="19"/>
        <v>60</v>
      </c>
    </row>
    <row r="98" spans="1:11" s="8" customFormat="1" ht="13.8">
      <c r="A98" s="52"/>
      <c r="B98" s="18" t="s">
        <v>101</v>
      </c>
      <c r="C98" s="59">
        <v>67</v>
      </c>
      <c r="D98" s="34"/>
      <c r="E98" s="34">
        <f t="shared" si="20"/>
        <v>67</v>
      </c>
      <c r="F98" s="34">
        <v>67</v>
      </c>
      <c r="G98" s="34"/>
      <c r="H98" s="34">
        <f t="shared" si="21"/>
        <v>67</v>
      </c>
      <c r="I98" s="60">
        <f t="shared" si="18"/>
        <v>0</v>
      </c>
      <c r="J98" s="60"/>
      <c r="K98" s="60">
        <f t="shared" si="19"/>
        <v>0</v>
      </c>
    </row>
    <row r="99" spans="1:11" s="8" customFormat="1" ht="41.4">
      <c r="A99" s="52"/>
      <c r="B99" s="18" t="s">
        <v>102</v>
      </c>
      <c r="C99" s="59">
        <v>9642.3809999999994</v>
      </c>
      <c r="D99" s="34">
        <v>811.56799999999998</v>
      </c>
      <c r="E99" s="34">
        <f t="shared" si="20"/>
        <v>10453.948999999999</v>
      </c>
      <c r="F99" s="34">
        <v>10894.905000000001</v>
      </c>
      <c r="G99" s="34">
        <v>646.82899999999995</v>
      </c>
      <c r="H99" s="34">
        <f t="shared" si="21"/>
        <v>11541.734</v>
      </c>
      <c r="I99" s="60">
        <f t="shared" si="18"/>
        <v>12.989779184207734</v>
      </c>
      <c r="J99" s="60">
        <f t="shared" si="18"/>
        <v>-20.298853577272652</v>
      </c>
      <c r="K99" s="60">
        <f t="shared" si="19"/>
        <v>10.405493656033741</v>
      </c>
    </row>
    <row r="100" spans="1:11" s="8" customFormat="1" ht="41.4">
      <c r="A100" s="52"/>
      <c r="B100" s="18" t="s">
        <v>103</v>
      </c>
      <c r="C100" s="59">
        <v>9642.3809999999994</v>
      </c>
      <c r="D100" s="34"/>
      <c r="E100" s="34">
        <f t="shared" si="20"/>
        <v>9642.3809999999994</v>
      </c>
      <c r="F100" s="34">
        <v>10894.905000000001</v>
      </c>
      <c r="G100" s="34"/>
      <c r="H100" s="34">
        <f t="shared" si="21"/>
        <v>10894.905000000001</v>
      </c>
      <c r="I100" s="60">
        <f t="shared" si="18"/>
        <v>12.989779184207734</v>
      </c>
      <c r="J100" s="60"/>
      <c r="K100" s="60">
        <f t="shared" si="19"/>
        <v>12.989779184207734</v>
      </c>
    </row>
    <row r="101" spans="1:11" s="8" customFormat="1" ht="41.4">
      <c r="A101" s="52"/>
      <c r="B101" s="18" t="s">
        <v>104</v>
      </c>
      <c r="C101" s="59"/>
      <c r="D101" s="34">
        <v>811.56799999999998</v>
      </c>
      <c r="E101" s="34">
        <f t="shared" si="20"/>
        <v>811.56799999999998</v>
      </c>
      <c r="F101" s="34"/>
      <c r="G101" s="34">
        <v>646.82899999999995</v>
      </c>
      <c r="H101" s="34">
        <f t="shared" si="21"/>
        <v>646.82899999999995</v>
      </c>
      <c r="I101" s="60"/>
      <c r="J101" s="60">
        <f t="shared" si="22"/>
        <v>-20.298853577272652</v>
      </c>
      <c r="K101" s="60">
        <f t="shared" si="19"/>
        <v>-20.298853577272652</v>
      </c>
    </row>
    <row r="102" spans="1:11" s="8" customFormat="1" ht="27.6">
      <c r="A102" s="52"/>
      <c r="B102" s="18" t="s">
        <v>105</v>
      </c>
      <c r="C102" s="59"/>
      <c r="D102" s="34">
        <v>624.71</v>
      </c>
      <c r="E102" s="34">
        <f t="shared" si="20"/>
        <v>624.71</v>
      </c>
      <c r="F102" s="34"/>
      <c r="G102" s="34">
        <v>584.96400000000006</v>
      </c>
      <c r="H102" s="34">
        <f t="shared" si="21"/>
        <v>584.96400000000006</v>
      </c>
      <c r="I102" s="60"/>
      <c r="J102" s="60">
        <f t="shared" si="22"/>
        <v>-6.3623121128203479</v>
      </c>
      <c r="K102" s="60">
        <f t="shared" si="19"/>
        <v>-6.3623121128203479</v>
      </c>
    </row>
    <row r="103" spans="1:11" s="8" customFormat="1" ht="13.8">
      <c r="A103" s="52" t="s">
        <v>133</v>
      </c>
      <c r="B103" s="32" t="s">
        <v>134</v>
      </c>
      <c r="C103" s="61"/>
      <c r="D103" s="62"/>
      <c r="E103" s="62"/>
      <c r="F103" s="62"/>
      <c r="G103" s="62"/>
      <c r="H103" s="62"/>
      <c r="I103" s="63"/>
      <c r="J103" s="64"/>
      <c r="K103" s="63"/>
    </row>
    <row r="104" spans="1:11" ht="41.4">
      <c r="A104" s="65"/>
      <c r="B104" s="18" t="s">
        <v>106</v>
      </c>
      <c r="C104" s="59">
        <v>604</v>
      </c>
      <c r="D104" s="34"/>
      <c r="E104" s="34">
        <f>C104+D104</f>
        <v>604</v>
      </c>
      <c r="F104" s="34">
        <v>612</v>
      </c>
      <c r="G104" s="34"/>
      <c r="H104" s="34">
        <f t="shared" ref="H104:H105" si="23">F104+G104</f>
        <v>612</v>
      </c>
      <c r="I104" s="64">
        <f t="shared" ref="I104" si="24">F104/C104*100-100</f>
        <v>1.3245033112582831</v>
      </c>
      <c r="J104" s="64"/>
      <c r="K104" s="64">
        <f t="shared" ref="K104" si="25">H104/E104*100-100</f>
        <v>1.3245033112582831</v>
      </c>
    </row>
    <row r="105" spans="1:11" ht="27.6" customHeight="1">
      <c r="A105" s="65"/>
      <c r="B105" s="18" t="s">
        <v>107</v>
      </c>
      <c r="C105" s="59">
        <v>186</v>
      </c>
      <c r="D105" s="34"/>
      <c r="E105" s="34">
        <f t="shared" ref="E105" si="26">C105+D105</f>
        <v>186</v>
      </c>
      <c r="F105" s="34">
        <v>181</v>
      </c>
      <c r="G105" s="34"/>
      <c r="H105" s="34">
        <f t="shared" si="23"/>
        <v>181</v>
      </c>
      <c r="I105" s="64">
        <f t="shared" ref="I105" si="27">F105/C105*100-100</f>
        <v>-2.6881720430107521</v>
      </c>
      <c r="J105" s="64"/>
      <c r="K105" s="64">
        <f t="shared" ref="K105" si="28">H105/E105*100-100</f>
        <v>-2.6881720430107521</v>
      </c>
    </row>
    <row r="106" spans="1:11" s="8" customFormat="1" ht="13.8">
      <c r="A106" s="52" t="s">
        <v>136</v>
      </c>
      <c r="B106" s="32" t="s">
        <v>137</v>
      </c>
      <c r="C106" s="61"/>
      <c r="D106" s="62"/>
      <c r="E106" s="62"/>
      <c r="F106" s="62"/>
      <c r="G106" s="62"/>
      <c r="H106" s="62"/>
      <c r="I106" s="63"/>
      <c r="J106" s="64"/>
      <c r="K106" s="63"/>
    </row>
    <row r="107" spans="1:11" s="8" customFormat="1" ht="27.6">
      <c r="A107" s="52"/>
      <c r="B107" s="18" t="s">
        <v>108</v>
      </c>
      <c r="C107" s="59">
        <v>6</v>
      </c>
      <c r="D107" s="34"/>
      <c r="E107" s="34">
        <f t="shared" ref="E107:E114" si="29">C107+D107</f>
        <v>6</v>
      </c>
      <c r="F107" s="34">
        <v>6</v>
      </c>
      <c r="G107" s="34"/>
      <c r="H107" s="34">
        <f t="shared" ref="H107:H114" si="30">F107+G107</f>
        <v>6</v>
      </c>
      <c r="I107" s="60">
        <f t="shared" ref="I107" si="31">F107/C107*100-100</f>
        <v>0</v>
      </c>
      <c r="J107" s="60"/>
      <c r="K107" s="60">
        <f t="shared" ref="K107" si="32">H107/E107*100-100</f>
        <v>0</v>
      </c>
    </row>
    <row r="108" spans="1:11" s="8" customFormat="1" ht="13.8">
      <c r="A108" s="52"/>
      <c r="B108" s="18" t="s">
        <v>109</v>
      </c>
      <c r="C108" s="59">
        <v>63246</v>
      </c>
      <c r="D108" s="34"/>
      <c r="E108" s="34">
        <f t="shared" si="29"/>
        <v>63246</v>
      </c>
      <c r="F108" s="34">
        <v>63036</v>
      </c>
      <c r="G108" s="34"/>
      <c r="H108" s="34">
        <f t="shared" si="30"/>
        <v>63036</v>
      </c>
      <c r="I108" s="60">
        <f t="shared" ref="I108:J110" si="33">F108/C108*100-100</f>
        <v>-0.33203680865192098</v>
      </c>
      <c r="J108" s="60"/>
      <c r="K108" s="60">
        <f t="shared" ref="K108:K110" si="34">H108/E108*100-100</f>
        <v>-0.33203680865192098</v>
      </c>
    </row>
    <row r="109" spans="1:11" s="8" customFormat="1" ht="41.4">
      <c r="A109" s="52"/>
      <c r="B109" s="18" t="s">
        <v>110</v>
      </c>
      <c r="C109" s="59">
        <v>17307.86</v>
      </c>
      <c r="D109" s="34"/>
      <c r="E109" s="34">
        <f t="shared" si="29"/>
        <v>17307.86</v>
      </c>
      <c r="F109" s="34">
        <v>18859.04</v>
      </c>
      <c r="G109" s="34"/>
      <c r="H109" s="34">
        <f t="shared" si="30"/>
        <v>18859.04</v>
      </c>
      <c r="I109" s="60">
        <f t="shared" si="33"/>
        <v>8.9622864987352528</v>
      </c>
      <c r="J109" s="60"/>
      <c r="K109" s="60">
        <f t="shared" si="34"/>
        <v>8.9622864987352528</v>
      </c>
    </row>
    <row r="110" spans="1:11" ht="41.4">
      <c r="A110" s="65"/>
      <c r="B110" s="18" t="s">
        <v>111</v>
      </c>
      <c r="C110" s="59"/>
      <c r="D110" s="34">
        <v>1034.29</v>
      </c>
      <c r="E110" s="34">
        <f t="shared" si="29"/>
        <v>1034.29</v>
      </c>
      <c r="F110" s="34"/>
      <c r="G110" s="34">
        <v>955.82</v>
      </c>
      <c r="H110" s="34">
        <f t="shared" si="30"/>
        <v>955.82</v>
      </c>
      <c r="I110" s="60"/>
      <c r="J110" s="60">
        <f t="shared" si="33"/>
        <v>-7.5868470158272743</v>
      </c>
      <c r="K110" s="60">
        <f t="shared" si="34"/>
        <v>-7.5868470158272743</v>
      </c>
    </row>
    <row r="111" spans="1:11" ht="13.8">
      <c r="A111" s="52">
        <v>4</v>
      </c>
      <c r="B111" s="41" t="s">
        <v>84</v>
      </c>
      <c r="C111" s="59"/>
      <c r="D111" s="34"/>
      <c r="E111" s="34"/>
      <c r="F111" s="34"/>
      <c r="G111" s="34"/>
      <c r="H111" s="34"/>
      <c r="I111" s="60"/>
      <c r="J111" s="60"/>
      <c r="K111" s="60"/>
    </row>
    <row r="112" spans="1:11" ht="27.6">
      <c r="A112" s="52"/>
      <c r="B112" s="42" t="s">
        <v>112</v>
      </c>
      <c r="C112" s="59">
        <v>209</v>
      </c>
      <c r="D112" s="34"/>
      <c r="E112" s="34">
        <f t="shared" si="29"/>
        <v>209</v>
      </c>
      <c r="F112" s="34">
        <v>207</v>
      </c>
      <c r="G112" s="34"/>
      <c r="H112" s="34">
        <f t="shared" si="30"/>
        <v>207</v>
      </c>
      <c r="I112" s="60">
        <f t="shared" ref="I112:I114" si="35">F112/C112*100-100</f>
        <v>-0.95693779904306098</v>
      </c>
      <c r="J112" s="60"/>
      <c r="K112" s="60">
        <f t="shared" ref="K112:K114" si="36">H112/E112*100-100</f>
        <v>-0.95693779904306098</v>
      </c>
    </row>
    <row r="113" spans="1:11" ht="69">
      <c r="A113" s="52"/>
      <c r="B113" s="18" t="s">
        <v>113</v>
      </c>
      <c r="C113" s="59">
        <v>0.8</v>
      </c>
      <c r="D113" s="34"/>
      <c r="E113" s="34">
        <f t="shared" si="29"/>
        <v>0.8</v>
      </c>
      <c r="F113" s="34">
        <v>1.3</v>
      </c>
      <c r="G113" s="34"/>
      <c r="H113" s="34">
        <f t="shared" si="30"/>
        <v>1.3</v>
      </c>
      <c r="I113" s="60">
        <f t="shared" si="35"/>
        <v>62.5</v>
      </c>
      <c r="J113" s="60"/>
      <c r="K113" s="60">
        <f t="shared" si="36"/>
        <v>62.5</v>
      </c>
    </row>
    <row r="114" spans="1:11" ht="69">
      <c r="A114" s="52"/>
      <c r="B114" s="18" t="s">
        <v>114</v>
      </c>
      <c r="C114" s="59">
        <v>6</v>
      </c>
      <c r="D114" s="34"/>
      <c r="E114" s="34">
        <f t="shared" si="29"/>
        <v>6</v>
      </c>
      <c r="F114" s="34">
        <v>5.07</v>
      </c>
      <c r="G114" s="34"/>
      <c r="H114" s="34">
        <f t="shared" si="30"/>
        <v>5.07</v>
      </c>
      <c r="I114" s="60">
        <f t="shared" si="35"/>
        <v>-15.499999999999986</v>
      </c>
      <c r="J114" s="60"/>
      <c r="K114" s="60">
        <f t="shared" si="36"/>
        <v>-15.499999999999986</v>
      </c>
    </row>
    <row r="115" spans="1:11" ht="17.399999999999999" customHeight="1">
      <c r="A115" s="43" t="s">
        <v>66</v>
      </c>
      <c r="B115" s="66"/>
      <c r="C115" s="43"/>
      <c r="D115" s="43"/>
      <c r="E115" s="43"/>
      <c r="F115" s="43"/>
      <c r="G115" s="43"/>
      <c r="H115" s="43"/>
      <c r="I115" s="43"/>
      <c r="J115" s="43"/>
      <c r="K115" s="43"/>
    </row>
    <row r="116" spans="1:11" ht="58.2" customHeight="1">
      <c r="A116" s="35" t="s">
        <v>125</v>
      </c>
      <c r="B116" s="35"/>
      <c r="C116" s="35"/>
      <c r="D116" s="35"/>
      <c r="E116" s="35"/>
      <c r="F116" s="35"/>
      <c r="G116" s="35"/>
      <c r="H116" s="35"/>
      <c r="I116" s="35"/>
      <c r="J116" s="35"/>
      <c r="K116" s="35"/>
    </row>
    <row r="117" spans="1:11" ht="13.8" customHeight="1">
      <c r="A117" s="43" t="s">
        <v>62</v>
      </c>
      <c r="B117" s="67"/>
      <c r="C117" s="67"/>
      <c r="D117" s="67"/>
      <c r="E117" s="67"/>
      <c r="F117" s="67"/>
      <c r="G117" s="67"/>
      <c r="H117" s="67"/>
      <c r="I117" s="67"/>
      <c r="J117" s="67"/>
      <c r="K117" s="67"/>
    </row>
    <row r="118" spans="1:11" ht="13.2" customHeight="1">
      <c r="A118" s="68" t="s">
        <v>68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</row>
    <row r="119" spans="1:11" ht="15" customHeight="1">
      <c r="A119" s="69" t="s">
        <v>80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</row>
    <row r="120" spans="1:11" ht="72">
      <c r="A120" s="37" t="s">
        <v>144</v>
      </c>
      <c r="B120" s="37" t="s">
        <v>127</v>
      </c>
      <c r="C120" s="71" t="s">
        <v>69</v>
      </c>
      <c r="D120" s="71" t="s">
        <v>70</v>
      </c>
      <c r="E120" s="71" t="s">
        <v>71</v>
      </c>
      <c r="F120" s="71" t="s">
        <v>60</v>
      </c>
      <c r="G120" s="71" t="s">
        <v>72</v>
      </c>
      <c r="H120" s="71" t="s">
        <v>73</v>
      </c>
      <c r="I120" s="72"/>
      <c r="J120" s="72"/>
      <c r="K120" s="72"/>
    </row>
    <row r="121" spans="1:11" ht="13.8">
      <c r="A121" s="37" t="s">
        <v>145</v>
      </c>
      <c r="B121" s="37" t="s">
        <v>146</v>
      </c>
      <c r="C121" s="37" t="s">
        <v>147</v>
      </c>
      <c r="D121" s="37" t="s">
        <v>148</v>
      </c>
      <c r="E121" s="37" t="s">
        <v>149</v>
      </c>
      <c r="F121" s="37" t="s">
        <v>150</v>
      </c>
      <c r="G121" s="37" t="s">
        <v>151</v>
      </c>
      <c r="H121" s="37" t="s">
        <v>152</v>
      </c>
      <c r="I121" s="72"/>
      <c r="J121" s="72"/>
      <c r="K121" s="72"/>
    </row>
    <row r="122" spans="1:11" ht="13.8">
      <c r="A122" s="37" t="s">
        <v>153</v>
      </c>
      <c r="B122" s="37" t="s">
        <v>154</v>
      </c>
      <c r="C122" s="37" t="s">
        <v>155</v>
      </c>
      <c r="D122" s="37"/>
      <c r="E122" s="37"/>
      <c r="F122" s="37">
        <f>E122-D122</f>
        <v>0</v>
      </c>
      <c r="G122" s="37" t="s">
        <v>155</v>
      </c>
      <c r="H122" s="37" t="s">
        <v>155</v>
      </c>
      <c r="I122" s="72"/>
      <c r="J122" s="72"/>
      <c r="K122" s="72"/>
    </row>
    <row r="123" spans="1:11" ht="13.8">
      <c r="A123" s="37"/>
      <c r="B123" s="37" t="s">
        <v>156</v>
      </c>
      <c r="C123" s="37" t="s">
        <v>155</v>
      </c>
      <c r="D123" s="37"/>
      <c r="E123" s="37"/>
      <c r="F123" s="37">
        <f t="shared" ref="F123:F124" si="37">E123-D123</f>
        <v>0</v>
      </c>
      <c r="G123" s="37" t="s">
        <v>155</v>
      </c>
      <c r="H123" s="37" t="s">
        <v>155</v>
      </c>
      <c r="I123" s="72"/>
      <c r="J123" s="72"/>
      <c r="K123" s="72"/>
    </row>
    <row r="124" spans="1:11" ht="27.6">
      <c r="A124" s="37"/>
      <c r="B124" s="37" t="s">
        <v>157</v>
      </c>
      <c r="C124" s="37" t="s">
        <v>155</v>
      </c>
      <c r="D124" s="37"/>
      <c r="E124" s="37"/>
      <c r="F124" s="37">
        <f t="shared" si="37"/>
        <v>0</v>
      </c>
      <c r="G124" s="37" t="s">
        <v>155</v>
      </c>
      <c r="H124" s="37" t="s">
        <v>155</v>
      </c>
      <c r="I124" s="72"/>
      <c r="J124" s="72"/>
      <c r="K124" s="72"/>
    </row>
    <row r="125" spans="1:11" ht="13.8">
      <c r="A125" s="37"/>
      <c r="B125" s="37" t="s">
        <v>158</v>
      </c>
      <c r="C125" s="37" t="s">
        <v>155</v>
      </c>
      <c r="D125" s="37"/>
      <c r="E125" s="37"/>
      <c r="F125" s="37"/>
      <c r="G125" s="37" t="s">
        <v>155</v>
      </c>
      <c r="H125" s="37" t="s">
        <v>155</v>
      </c>
      <c r="I125" s="72"/>
      <c r="J125" s="72"/>
      <c r="K125" s="72"/>
    </row>
    <row r="126" spans="1:11" ht="13.8">
      <c r="A126" s="37"/>
      <c r="B126" s="37" t="s">
        <v>159</v>
      </c>
      <c r="C126" s="37" t="s">
        <v>155</v>
      </c>
      <c r="D126" s="37"/>
      <c r="E126" s="37"/>
      <c r="F126" s="37"/>
      <c r="G126" s="37" t="s">
        <v>155</v>
      </c>
      <c r="H126" s="37" t="s">
        <v>155</v>
      </c>
      <c r="I126" s="72"/>
      <c r="J126" s="72"/>
      <c r="K126" s="72"/>
    </row>
    <row r="127" spans="1:11">
      <c r="A127" s="38" t="s">
        <v>82</v>
      </c>
      <c r="B127" s="30"/>
      <c r="C127" s="30"/>
      <c r="D127" s="30"/>
      <c r="E127" s="30"/>
      <c r="F127" s="30"/>
      <c r="G127" s="30"/>
      <c r="H127" s="30"/>
      <c r="I127" s="72"/>
      <c r="J127" s="72"/>
      <c r="K127" s="72"/>
    </row>
    <row r="128" spans="1:11" ht="13.8">
      <c r="A128" s="37" t="s">
        <v>146</v>
      </c>
      <c r="B128" s="37" t="s">
        <v>160</v>
      </c>
      <c r="C128" s="37" t="s">
        <v>155</v>
      </c>
      <c r="D128" s="37"/>
      <c r="E128" s="37"/>
      <c r="F128" s="37">
        <f t="shared" ref="F128" si="38">E128-D128</f>
        <v>0</v>
      </c>
      <c r="G128" s="37" t="s">
        <v>155</v>
      </c>
      <c r="H128" s="37" t="s">
        <v>155</v>
      </c>
      <c r="I128" s="72"/>
      <c r="J128" s="72"/>
      <c r="K128" s="72"/>
    </row>
    <row r="129" spans="1:11">
      <c r="A129" s="38" t="s">
        <v>121</v>
      </c>
      <c r="B129" s="30"/>
      <c r="C129" s="30"/>
      <c r="D129" s="30"/>
      <c r="E129" s="30"/>
      <c r="F129" s="30"/>
      <c r="G129" s="30"/>
      <c r="H129" s="30"/>
      <c r="I129" s="72"/>
      <c r="J129" s="72"/>
      <c r="K129" s="72"/>
    </row>
    <row r="130" spans="1:11">
      <c r="A130" s="30" t="s">
        <v>161</v>
      </c>
      <c r="B130" s="30"/>
      <c r="C130" s="30"/>
      <c r="D130" s="30"/>
      <c r="E130" s="30"/>
      <c r="F130" s="30"/>
      <c r="G130" s="30"/>
      <c r="H130" s="30"/>
      <c r="I130" s="72"/>
      <c r="J130" s="72"/>
      <c r="K130" s="72"/>
    </row>
    <row r="131" spans="1:11" ht="13.8">
      <c r="A131" s="37" t="s">
        <v>162</v>
      </c>
      <c r="B131" s="37" t="s">
        <v>163</v>
      </c>
      <c r="C131" s="37"/>
      <c r="D131" s="37"/>
      <c r="E131" s="37"/>
      <c r="F131" s="37"/>
      <c r="G131" s="37"/>
      <c r="H131" s="37"/>
      <c r="I131" s="72"/>
      <c r="J131" s="72"/>
      <c r="K131" s="72"/>
    </row>
    <row r="132" spans="1:11" ht="13.8">
      <c r="A132" s="37"/>
      <c r="B132" s="37" t="s">
        <v>164</v>
      </c>
      <c r="C132" s="37"/>
      <c r="D132" s="37"/>
      <c r="E132" s="37"/>
      <c r="F132" s="37">
        <f t="shared" ref="F132" si="39">E132-D132</f>
        <v>0</v>
      </c>
      <c r="G132" s="37"/>
      <c r="H132" s="37"/>
      <c r="I132" s="72"/>
      <c r="J132" s="72"/>
      <c r="K132" s="72"/>
    </row>
    <row r="133" spans="1:11" ht="13.8" thickBot="1">
      <c r="A133" s="73" t="s">
        <v>165</v>
      </c>
      <c r="B133" s="74"/>
      <c r="C133" s="74"/>
      <c r="D133" s="74"/>
      <c r="E133" s="74"/>
      <c r="F133" s="74"/>
      <c r="G133" s="74"/>
      <c r="H133" s="75"/>
      <c r="I133" s="72"/>
      <c r="J133" s="72"/>
      <c r="K133" s="72"/>
    </row>
    <row r="134" spans="1:11" ht="27.6">
      <c r="A134" s="37"/>
      <c r="B134" s="50" t="s">
        <v>83</v>
      </c>
      <c r="C134" s="37"/>
      <c r="D134" s="37"/>
      <c r="E134" s="37"/>
      <c r="F134" s="37">
        <f t="shared" ref="F134" si="40">E134-D134</f>
        <v>0</v>
      </c>
      <c r="G134" s="37"/>
      <c r="H134" s="37"/>
      <c r="I134" s="72"/>
      <c r="J134" s="72"/>
      <c r="K134" s="72"/>
    </row>
    <row r="135" spans="1:11" ht="27.6">
      <c r="A135" s="37"/>
      <c r="B135" s="37" t="s">
        <v>166</v>
      </c>
      <c r="C135" s="37"/>
      <c r="D135" s="37"/>
      <c r="E135" s="37"/>
      <c r="F135" s="37"/>
      <c r="G135" s="37"/>
      <c r="H135" s="37"/>
      <c r="I135" s="72"/>
      <c r="J135" s="72"/>
      <c r="K135" s="72"/>
    </row>
    <row r="136" spans="1:11" ht="27.6">
      <c r="A136" s="37" t="s">
        <v>167</v>
      </c>
      <c r="B136" s="37" t="s">
        <v>168</v>
      </c>
      <c r="C136" s="37" t="s">
        <v>155</v>
      </c>
      <c r="D136" s="37"/>
      <c r="E136" s="37"/>
      <c r="F136" s="37"/>
      <c r="G136" s="37" t="s">
        <v>155</v>
      </c>
      <c r="H136" s="37" t="s">
        <v>155</v>
      </c>
      <c r="I136" s="72"/>
      <c r="J136" s="72"/>
      <c r="K136" s="72"/>
    </row>
    <row r="137" spans="1:11" ht="22.8" customHeight="1">
      <c r="A137" s="76" t="s">
        <v>169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</row>
    <row r="138" spans="1:11" ht="18" customHeight="1">
      <c r="A138" s="77" t="s">
        <v>170</v>
      </c>
      <c r="B138" s="77"/>
      <c r="C138" s="77"/>
      <c r="D138" s="77"/>
      <c r="E138" s="77"/>
      <c r="F138" s="77"/>
      <c r="G138" s="77"/>
      <c r="H138" s="77"/>
      <c r="I138" s="77"/>
      <c r="J138" s="77"/>
      <c r="K138" s="77"/>
    </row>
    <row r="139" spans="1:11" ht="18" customHeight="1">
      <c r="A139" s="77" t="s">
        <v>74</v>
      </c>
      <c r="B139" s="78"/>
      <c r="C139" s="78"/>
      <c r="D139" s="78"/>
      <c r="E139" s="78"/>
      <c r="F139" s="78"/>
      <c r="G139" s="78"/>
      <c r="H139" s="78"/>
      <c r="I139" s="78"/>
      <c r="J139" s="78"/>
      <c r="K139" s="78"/>
    </row>
    <row r="140" spans="1:11" ht="32.4" customHeight="1">
      <c r="A140" s="79" t="s">
        <v>171</v>
      </c>
      <c r="B140" s="80"/>
      <c r="C140" s="80"/>
      <c r="D140" s="80"/>
      <c r="E140" s="80"/>
      <c r="F140" s="80"/>
      <c r="G140" s="80"/>
      <c r="H140" s="80"/>
      <c r="I140" s="80"/>
      <c r="J140" s="80"/>
      <c r="K140" s="80"/>
    </row>
    <row r="141" spans="1:11" ht="76.8" customHeight="1">
      <c r="A141" s="77" t="s">
        <v>172</v>
      </c>
      <c r="B141" s="77"/>
      <c r="C141" s="77"/>
      <c r="D141" s="77"/>
      <c r="E141" s="77"/>
      <c r="F141" s="77"/>
      <c r="G141" s="77"/>
      <c r="H141" s="77"/>
      <c r="I141" s="77"/>
      <c r="J141" s="77"/>
      <c r="K141" s="77"/>
    </row>
    <row r="142" spans="1:11" ht="30.6" customHeight="1">
      <c r="A142" s="77" t="s">
        <v>173</v>
      </c>
      <c r="B142" s="77"/>
      <c r="C142" s="77"/>
      <c r="D142" s="77"/>
      <c r="E142" s="77"/>
      <c r="F142" s="77"/>
      <c r="G142" s="77"/>
      <c r="H142" s="77"/>
      <c r="I142" s="77"/>
      <c r="J142" s="77"/>
      <c r="K142" s="77"/>
    </row>
    <row r="143" spans="1:11" ht="33.6" customHeight="1">
      <c r="A143" s="77" t="s">
        <v>174</v>
      </c>
      <c r="B143" s="77"/>
      <c r="C143" s="77"/>
      <c r="D143" s="77"/>
      <c r="E143" s="77"/>
      <c r="F143" s="77"/>
      <c r="G143" s="77"/>
      <c r="H143" s="77"/>
      <c r="I143" s="77"/>
      <c r="J143" s="77"/>
      <c r="K143" s="77"/>
    </row>
    <row r="144" spans="1:11" ht="36" customHeight="1">
      <c r="A144" s="72"/>
      <c r="B144" s="81" t="s">
        <v>86</v>
      </c>
      <c r="C144" s="81"/>
      <c r="D144" s="81"/>
      <c r="E144" s="82" t="s">
        <v>87</v>
      </c>
      <c r="F144" s="82"/>
      <c r="G144" s="82"/>
      <c r="H144" s="72"/>
      <c r="I144" s="72"/>
      <c r="J144" s="72"/>
      <c r="K144" s="72"/>
    </row>
  </sheetData>
  <mergeCells count="76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3:A44"/>
    <mergeCell ref="B43:B44"/>
    <mergeCell ref="C43:E43"/>
    <mergeCell ref="F43:H43"/>
    <mergeCell ref="I43:K43"/>
    <mergeCell ref="A17:K17"/>
    <mergeCell ref="A21:K21"/>
    <mergeCell ref="A28:E28"/>
    <mergeCell ref="A35:E35"/>
    <mergeCell ref="A41:K41"/>
    <mergeCell ref="C45:E45"/>
    <mergeCell ref="F45:H45"/>
    <mergeCell ref="I45:K45"/>
    <mergeCell ref="A59:K59"/>
    <mergeCell ref="C60:E60"/>
    <mergeCell ref="F60:H60"/>
    <mergeCell ref="I60:K60"/>
    <mergeCell ref="A76:K76"/>
    <mergeCell ref="A77:K77"/>
    <mergeCell ref="A63:K63"/>
    <mergeCell ref="C64:E64"/>
    <mergeCell ref="F64:H64"/>
    <mergeCell ref="I64:K64"/>
    <mergeCell ref="A69:K69"/>
    <mergeCell ref="A75:K75"/>
    <mergeCell ref="C70:E70"/>
    <mergeCell ref="F70:H70"/>
    <mergeCell ref="I70:K70"/>
    <mergeCell ref="A74:K74"/>
    <mergeCell ref="A78:K78"/>
    <mergeCell ref="A79:K79"/>
    <mergeCell ref="A80:A81"/>
    <mergeCell ref="B80:B81"/>
    <mergeCell ref="C80:E80"/>
    <mergeCell ref="F80:H80"/>
    <mergeCell ref="I80:K80"/>
    <mergeCell ref="A130:H130"/>
    <mergeCell ref="A83:K83"/>
    <mergeCell ref="A84:K84"/>
    <mergeCell ref="A87:K87"/>
    <mergeCell ref="A88:K88"/>
    <mergeCell ref="A115:K115"/>
    <mergeCell ref="A116:K116"/>
    <mergeCell ref="A117:K117"/>
    <mergeCell ref="A118:K118"/>
    <mergeCell ref="A119:K119"/>
    <mergeCell ref="A127:H127"/>
    <mergeCell ref="A129:H129"/>
    <mergeCell ref="C89:E89"/>
    <mergeCell ref="F89:H89"/>
    <mergeCell ref="I89:K89"/>
    <mergeCell ref="A142:K142"/>
    <mergeCell ref="A143:K143"/>
    <mergeCell ref="E144:G144"/>
    <mergeCell ref="A133:H133"/>
    <mergeCell ref="A137:K137"/>
    <mergeCell ref="A138:K138"/>
    <mergeCell ref="A139:K139"/>
    <mergeCell ref="A140:K140"/>
    <mergeCell ref="A141:K141"/>
  </mergeCells>
  <pageMargins left="0.70866141732283472" right="0.70866141732283472" top="0.74803149606299213" bottom="0.3" header="0.31496062992125984" footer="0.31496062992125984"/>
  <pageSetup paperSize="9" orientation="landscape" verticalDpi="0" r:id="rId1"/>
  <rowBreaks count="4" manualBreakCount="4">
    <brk id="21" max="10" man="1"/>
    <brk id="78" max="16383" man="1"/>
    <brk id="97" max="10" man="1"/>
    <brk id="11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1100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Admin</cp:lastModifiedBy>
  <cp:lastPrinted>2019-08-28T12:01:05Z</cp:lastPrinted>
  <dcterms:created xsi:type="dcterms:W3CDTF">2019-07-18T07:25:18Z</dcterms:created>
  <dcterms:modified xsi:type="dcterms:W3CDTF">2019-08-29T07:37:08Z</dcterms:modified>
</cp:coreProperties>
</file>